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Users\Microsoft Windows\Desktop\SL QUÁ HẠN VÀ TỒN ĐỌNG 2023-2024\"/>
    </mc:Choice>
  </mc:AlternateContent>
  <xr:revisionPtr revIDLastSave="0" documentId="13_ncr:1_{C7486D69-564A-4116-8C51-0E862F8B9F01}" xr6:coauthVersionLast="47" xr6:coauthVersionMax="47" xr10:uidLastSave="{00000000-0000-0000-0000-000000000000}"/>
  <bookViews>
    <workbookView xWindow="-108" yWindow="-108" windowWidth="23256" windowHeight="12576" xr2:uid="{00000000-000D-0000-FFFF-FFFF00000000}"/>
  </bookViews>
  <sheets>
    <sheet name="Tồn đọng các Khoá 54 -60" sheetId="1" r:id="rId1"/>
    <sheet name="Tổng hợp" sheetId="2" r:id="rId2"/>
    <sheet name="Cụ thể " sheetId="3" r:id="rId3"/>
  </sheets>
  <definedNames>
    <definedName name="_xlnm.Print_Area" localSheetId="2">'Cụ thể '!$A$1:$K$17</definedName>
    <definedName name="_xlnm.Print_Area" localSheetId="0">'Tồn đọng các Khoá 54 -60'!$A$24:$I$36</definedName>
    <definedName name="_xlnm.Print_Area" localSheetId="1">'Tổng hợp'!$A$1:$I$19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D12" i="3"/>
  <c r="C11" i="3"/>
  <c r="C10" i="3"/>
  <c r="C9" i="3"/>
  <c r="C8" i="3"/>
  <c r="H6" i="3"/>
  <c r="D6" i="3"/>
  <c r="C6" i="3"/>
  <c r="C12" i="3" l="1"/>
  <c r="H14" i="3" s="1"/>
  <c r="G18" i="2"/>
  <c r="F6" i="2" l="1"/>
  <c r="E6" i="2" l="1"/>
  <c r="E12" i="2"/>
  <c r="D6" i="2"/>
  <c r="D12" i="2"/>
  <c r="C6" i="2"/>
  <c r="C9" i="2"/>
  <c r="C10" i="2"/>
  <c r="C11" i="2"/>
  <c r="C8" i="2"/>
  <c r="E21" i="1"/>
  <c r="E9" i="1"/>
  <c r="C12" i="2" l="1"/>
  <c r="E14" i="2"/>
  <c r="H77" i="1"/>
  <c r="G77" i="1"/>
  <c r="E77" i="1"/>
  <c r="H66" i="1"/>
  <c r="G66" i="1"/>
  <c r="E66" i="1"/>
  <c r="H55" i="1"/>
  <c r="G55" i="1"/>
  <c r="E55" i="1"/>
  <c r="H46" i="1"/>
  <c r="G46" i="1"/>
  <c r="E46" i="1"/>
  <c r="H35" i="1"/>
  <c r="G35" i="1"/>
  <c r="E35" i="1"/>
</calcChain>
</file>

<file path=xl/sharedStrings.xml><?xml version="1.0" encoding="utf-8"?>
<sst xmlns="http://schemas.openxmlformats.org/spreadsheetml/2006/main" count="253" uniqueCount="80">
  <si>
    <t>TT</t>
  </si>
  <si>
    <t>KHOA</t>
  </si>
  <si>
    <t xml:space="preserve">NGÀNH </t>
  </si>
  <si>
    <t xml:space="preserve">SỐ LƯỢNG </t>
  </si>
  <si>
    <t xml:space="preserve">KHOÁ HỌC </t>
  </si>
  <si>
    <t xml:space="preserve">SỐ LƯỢNG  NỢ B1 VÀ CÁC CHỨNG CHỈ </t>
  </si>
  <si>
    <t>SỐ LƯỢNG NỢ HỌC PHẦN</t>
  </si>
  <si>
    <t>SỐ LƯỢNG QUÁ HẠN ( Chưa xác định được sv thuộc diện dân tộc thiểu số )</t>
  </si>
  <si>
    <t>Báo chí</t>
  </si>
  <si>
    <t xml:space="preserve">Chính trị học </t>
  </si>
  <si>
    <t>CTXH</t>
  </si>
  <si>
    <t xml:space="preserve">Luật </t>
  </si>
  <si>
    <t>Luật Kinh tế</t>
  </si>
  <si>
    <t>QL Văn hoá</t>
  </si>
  <si>
    <t>Việt Nam học</t>
  </si>
  <si>
    <t>SỐ LƯỢNG TỒN ĐỌNG ĐÃ  TÍCH LUỸ  ĐỦ 132 TC  ĐANG NỢ B1 VÀ CÁC CHỨNG CHỈ</t>
  </si>
  <si>
    <t>CT&amp;BC</t>
  </si>
  <si>
    <t>DL&amp;CTXH</t>
  </si>
  <si>
    <t>LUẬT HỌC</t>
  </si>
  <si>
    <t>LUẬT KINH TẾ</t>
  </si>
  <si>
    <t xml:space="preserve">TỔNG SV TỒN ĐỌNG KHOÁ 57 </t>
  </si>
  <si>
    <t>DANH SÁCH SINH VIÊN TỒN ĐỌNG CÁC KHOÁ  TRƯỜNG KHXH&amp;NV NĂM HỌC 2023-2024</t>
  </si>
  <si>
    <t xml:space="preserve">TỔNG SV TỒN ĐỌNG KHOÁ 58 </t>
  </si>
  <si>
    <t>TỔNG SV TỒN ĐỌNG KHOÁ 59</t>
  </si>
  <si>
    <t xml:space="preserve">Quản lý Nhà nước </t>
  </si>
  <si>
    <t>TỔNG SV TỒN ĐỌNG KHOÁ 60</t>
  </si>
  <si>
    <t xml:space="preserve">DANH SÁCH SINH VIÊN TỒN ĐỌNG VÀ QUÁ HẠN ĐÀO TẠO KHOÁ 56 </t>
  </si>
  <si>
    <t>DANH SÁCH SINH VIÊN TỒN ĐỌNG VÀ QUÁ HẠN ĐÀO TẠO KHOÁ 54</t>
  </si>
  <si>
    <t>DANH SÁCH SINH VIÊN TỒN ĐỌNG VÀ QUÁ HẠN ĐÀO TẠO KHOÁ 55</t>
  </si>
  <si>
    <t xml:space="preserve">Ghi chú </t>
  </si>
  <si>
    <t>Tổng tồn đọng và quá hạn K 54</t>
  </si>
  <si>
    <t>CVHT xác minh thời điểm kết thúc và hoàn thành môn học cuối cùng ở thời điểm nào? có trong hạn đào tạo hay không?</t>
  </si>
  <si>
    <t>1 +Hoàn thành 132 TC nhưng Chưa đủ 2.0 ( thuộc DT Hơ mông)</t>
  </si>
  <si>
    <t xml:space="preserve">5 - Nợ phí + Chứng chỉ B1 TA chưa đạt </t>
  </si>
  <si>
    <t xml:space="preserve">3 - Nợ phí + Chứng chỉ B1 TA chưa đạt </t>
  </si>
  <si>
    <t>1 -chứng chỉ CCGDQP chưa đạt; chứng chỉ TAB1 chưa đạt</t>
  </si>
  <si>
    <t>7- Đã hoàn thành 132 TC nhưng đang nợ Chứng chỉ B1</t>
  </si>
  <si>
    <t xml:space="preserve">TỔNG SV TỒN ĐỌNG VÀ QUÁ HẠN KHOÁ 55 </t>
  </si>
  <si>
    <t xml:space="preserve">TỔNG SV TỒN ĐỌNG VÀ QUÁ HẠN KHOÁ 56 </t>
  </si>
  <si>
    <t>2 - Hoàn thành 132 TC nhưng đang Thiếu B1 Tiếng Anh</t>
  </si>
  <si>
    <t>1 - Hoàn thành 132 TC đang nợ B1 TA và GDTC</t>
  </si>
  <si>
    <t xml:space="preserve">CVHT xác minh thời điểm kết thúc và hoàn thành môn học cuối cùng ở thời điểm nào? có trong hạn đào tạo hay không? </t>
  </si>
  <si>
    <t xml:space="preserve">CVHT xác minh thời điểm kết thúc và hoàn thành môn học cuối cùng ở thời điểm nào? có trong hạn đào tạo hay không? Của 7 sv </t>
  </si>
  <si>
    <t>3 - Hoàn thành 132 TC chưa đạt chứng chỉ B1</t>
  </si>
  <si>
    <t>2 nợ môn và chưa tích luỹ đủ 2.0</t>
  </si>
  <si>
    <t>4 - Hoàn thành 132 TC chưa đạt chứng chỉ B1</t>
  </si>
  <si>
    <t>4 nợ môn ( quá hạn ĐT)</t>
  </si>
  <si>
    <t>7 - Hoàn thành 132 TC chưa đạt chứng chỉ B1</t>
  </si>
  <si>
    <t>1 chưa tịch sluyx đủ 2.0</t>
  </si>
  <si>
    <r>
      <t xml:space="preserve">Khoá 55 - Trường KHXH&amp;NV có </t>
    </r>
    <r>
      <rPr>
        <b/>
        <i/>
        <sz val="12"/>
        <color theme="1"/>
        <rFont val="Times New Roman"/>
        <family val="1"/>
      </rPr>
      <t>27</t>
    </r>
    <r>
      <rPr>
        <i/>
        <sz val="12"/>
        <color theme="1"/>
        <rFont val="Times New Roman"/>
        <family val="1"/>
      </rPr>
      <t xml:space="preserve"> sv tồn tọng trong đó 20 sv đã tích luỹ đủ số tín chỉ nhưng đang thiếu các loại chứng chỉ ( CVHT kiểm tra thời điểm hoàn thành môn học cuối cùng có trong thời hạn đào tạo hay không, nếu hoàn thành trong hạn ĐT thì để sv tiếp tục hoàn thành chứng chỉ còn nếu không thì lập DS để buộc thôi học vì quá hạn ĐT  + 7 sv  nợ môn ( kiểm tra DT thiểu số ) và lập DS buộc thôi học vì quá hạn ĐT</t>
    </r>
  </si>
  <si>
    <t>CVHT xác minh thời điểm kết thúc và hoàn thành môn học cuối cùng ở thời điểm nào? có trong hạn đào tạo hay không? Cho các sv đã tích luỹ đủ 132 tín chỉ</t>
  </si>
  <si>
    <t>Khoá 56 - Trường KHXH&amp;NV có 136 sv tồn tọng trong đó 73 sv đã tích luỹ đủ số tín chỉ nhưng đang thiếu các loại chứng chỉ ( CVHT kiểm tra thời điểm hoàn thành môn học cuối cùng có trong thời hạn đào tạo hay không, nếu hoàn thành trong hạn ĐT thì để sv tiếp tục hoàn thành chứng chỉ còn nếu không thì lập DS để buộc thôi học vì quá hạn ĐT  + 63 sv  nợ môn ( kiểm tra DT thiểu số ) và lập DS buộc thôi học vì quá hạn ĐT</t>
  </si>
  <si>
    <t xml:space="preserve">KHOÁ </t>
  </si>
  <si>
    <t xml:space="preserve">TÍCH LUỸ ĐỦ TC ĐANG THIẾU CHỨNG CHỈ </t>
  </si>
  <si>
    <t>GHI CHÚ</t>
  </si>
  <si>
    <t>Quá hạn ĐT</t>
  </si>
  <si>
    <t>Tồn đọng</t>
  </si>
  <si>
    <t xml:space="preserve">3 ( Nợ môn - Quá hạn ĐT) </t>
  </si>
  <si>
    <t xml:space="preserve">Thuộc dân tộc thiểu số </t>
  </si>
  <si>
    <t>Ghi chú</t>
  </si>
  <si>
    <t xml:space="preserve"> TỒN ĐỌNG KHOÁ 60</t>
  </si>
  <si>
    <t>TỒN ĐỌNG KHOÁ 59</t>
  </si>
  <si>
    <t xml:space="preserve">TỒN ĐỌNG KHOÁ 58 </t>
  </si>
  <si>
    <t>TỒN ĐỌNG KHOÁ 57</t>
  </si>
  <si>
    <t>NỢ CÁC HỌC PHẦN</t>
  </si>
  <si>
    <t>THUỘC DÂN TỘC THIỂU SỐ + NGƯỜI NƯỚC NGOÀI</t>
  </si>
  <si>
    <t xml:space="preserve">Tổng số Quá hạn và tồn đọng cả Trường KHXH&amp;NV: </t>
  </si>
  <si>
    <t>Thiếu Chứng chỉ</t>
  </si>
  <si>
    <t>Nợ HP</t>
  </si>
  <si>
    <t>TỔNG SỐ QUÁ HẠN VÀ TỒN ĐỌNG - TRƯỜNG KHXH&amp;NV Năm học 2023-2024</t>
  </si>
  <si>
    <t>Thuộc dân tộc thiểu số + Người nước ngoài</t>
  </si>
  <si>
    <t>Khoá 54 - Trường KHXH&amp;NV có 27 sv tồn tọng trong đó 23 sv đã tích luỹ đủ số tín chỉ nhưng đang thiếu các loại chứng chỉ ( CVHT kiểm tra thời điểm hoàn thành môn học cuối cùng có trong thời hạn đào tạo hay không, nếu hoàn thành trong hạn ĐT thì để sv tiếp tục hoàn thành chứng chỉ còn nếu không thì lập DS để buộc thôi học vì quá hạn ĐT + 01 sv DT + 3 sv  nợ môn ( kiểm tra DT thiểu số ) và lập DS buộc thôi học vì quá hạn ĐT</t>
  </si>
  <si>
    <t xml:space="preserve">TỔNG </t>
  </si>
  <si>
    <t>Số sv thuộc diện DT, người nước ngoài chưa xoá</t>
  </si>
  <si>
    <t xml:space="preserve">Số sv đề nghị buộc thôi học xoá tên vì quá hạn ĐT </t>
  </si>
  <si>
    <t>Số sv hoàn thành trong hạn ĐT đang nợ các Chứng chỉ chưa xoá</t>
  </si>
  <si>
    <t xml:space="preserve">Kèm DS đề nghị xoá tên cụ thể </t>
  </si>
  <si>
    <t>Nợ chứng chỉ cả sv quá hạn và sv tồn đọng: 206</t>
  </si>
  <si>
    <t>Quá hạn: K54; 55; 56</t>
  </si>
  <si>
    <t>Tồn đọng K57; 58; 59;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</si>
</sst>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b/>
      <sz val="16"/>
      <color theme="1"/>
      <name val="Times New Roman"/>
      <family val="1"/>
    </font>
    <font>
      <b/>
      <sz val="12"/>
      <color theme="1"/>
      <name val="Times New Roman"/>
      <family val="1"/>
    </font>
    <font>
      <b/>
      <sz val="10"/>
      <color theme="1"/>
      <name val="Times New Roman"/>
      <family val="1"/>
    </font>
    <font>
      <i/>
      <sz val="12"/>
      <color theme="1"/>
      <name val="Times New Roman"/>
      <family val="1"/>
    </font>
    <font>
      <sz val="10"/>
      <color indexed="8"/>
      <name val="Times New Roman"/>
      <family val="1"/>
    </font>
    <font>
      <b/>
      <i/>
      <sz val="12"/>
      <color theme="1"/>
      <name val="Times New Roman"/>
      <family val="1"/>
    </font>
    <font>
      <sz val="12"/>
      <color theme="1"/>
      <name val="Times New Roman"/>
      <family val="1"/>
    </font>
    <font>
      <b/>
      <sz val="11"/>
      <color theme="1"/>
      <name val="Calibri"/>
      <family val="2"/>
      <scheme val="minor"/>
    </font>
    <font>
      <sz val="14"/>
      <color theme="1"/>
      <name val="Times New Roman"/>
      <family val="1"/>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64">
    <xf numFmtId="0" fontId="0" fillId="0" borderId="0" xfId="0"/>
    <xf numFmtId="0" fontId="2" fillId="0" borderId="0" xfId="0" applyFont="1"/>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xf>
    <xf numFmtId="0" fontId="2" fillId="0" borderId="0" xfId="0" applyFont="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5" fillId="0" borderId="1" xfId="0" applyFont="1" applyBorder="1" applyAlignment="1">
      <alignment horizontal="center"/>
    </xf>
    <xf numFmtId="0" fontId="2" fillId="0" borderId="3" xfId="0" applyFont="1" applyBorder="1" applyAlignment="1">
      <alignment horizontal="center" vertical="center"/>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6" fillId="0" borderId="0" xfId="0" applyFont="1" applyAlignment="1">
      <alignment horizontal="center" vertical="center"/>
    </xf>
    <xf numFmtId="0" fontId="3" fillId="0" borderId="0" xfId="0" applyFont="1" applyAlignment="1">
      <alignment horizontal="center" vertical="center"/>
    </xf>
    <xf numFmtId="49" fontId="8" fillId="0" borderId="10" xfId="0" applyNumberFormat="1" applyFont="1" applyBorder="1" applyAlignment="1">
      <alignment horizontal="center"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10" fillId="0" borderId="1" xfId="0" applyFont="1" applyBorder="1"/>
    <xf numFmtId="0" fontId="10" fillId="0" borderId="0" xfId="0" applyFont="1"/>
    <xf numFmtId="0" fontId="5" fillId="0" borderId="7" xfId="0" applyFont="1" applyBorder="1" applyAlignment="1">
      <alignment horizontal="center" vertical="center" wrapText="1"/>
    </xf>
    <xf numFmtId="0" fontId="5" fillId="2" borderId="1" xfId="0" applyFont="1" applyFill="1" applyBorder="1" applyAlignment="1">
      <alignment horizontal="center"/>
    </xf>
    <xf numFmtId="0" fontId="2" fillId="0" borderId="0" xfId="0" applyFont="1" applyAlignment="1">
      <alignment horizontal="center" vertical="center"/>
    </xf>
    <xf numFmtId="0" fontId="10" fillId="0" borderId="1" xfId="0" applyFont="1" applyBorder="1" applyAlignment="1">
      <alignment horizontal="center" vertical="center"/>
    </xf>
    <xf numFmtId="0" fontId="11" fillId="0" borderId="1" xfId="0" applyFont="1" applyBorder="1"/>
    <xf numFmtId="0" fontId="11" fillId="0" borderId="1" xfId="0" applyFont="1" applyBorder="1" applyAlignment="1">
      <alignment horizontal="center"/>
    </xf>
    <xf numFmtId="0" fontId="12" fillId="0" borderId="0" xfId="0" applyFont="1"/>
    <xf numFmtId="0" fontId="1" fillId="0" borderId="1" xfId="0" applyFont="1" applyBorder="1"/>
    <xf numFmtId="0" fontId="1" fillId="0" borderId="1" xfId="0" applyFont="1" applyBorder="1" applyAlignment="1">
      <alignment horizontal="center"/>
    </xf>
    <xf numFmtId="0" fontId="0" fillId="2" borderId="0" xfId="0" applyFill="1"/>
    <xf numFmtId="0" fontId="11" fillId="2" borderId="12" xfId="0" applyFont="1" applyFill="1" applyBorder="1"/>
    <xf numFmtId="0" fontId="0" fillId="0" borderId="0" xfId="0" applyProtection="1">
      <protection locked="0"/>
    </xf>
    <xf numFmtId="0" fontId="5" fillId="2" borderId="1" xfId="0" applyFont="1" applyFill="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7" fillId="0" borderId="9" xfId="0" applyFont="1" applyBorder="1" applyAlignment="1">
      <alignment horizontal="left" vertical="center" wrapText="1"/>
    </xf>
    <xf numFmtId="0" fontId="1" fillId="2" borderId="8" xfId="0" applyFont="1" applyFill="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2" borderId="0" xfId="0" applyFont="1" applyFill="1" applyAlignment="1">
      <alignment horizontal="center"/>
    </xf>
    <xf numFmtId="0" fontId="4" fillId="0" borderId="8"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4" fillId="0" borderId="11"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5" fillId="0" borderId="1" xfId="0" applyFont="1" applyBorder="1" applyAlignment="1">
      <alignment horizontal="center" vertical="center"/>
    </xf>
    <xf numFmtId="0" fontId="1" fillId="2" borderId="0" xfId="0" applyFont="1" applyFill="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2"/>
  <sheetViews>
    <sheetView tabSelected="1" topLeftCell="A19" workbookViewId="0">
      <selection activeCell="A24" sqref="A24:I36"/>
    </sheetView>
  </sheetViews>
  <sheetFormatPr defaultRowHeight="13.8" x14ac:dyDescent="0.25"/>
  <cols>
    <col min="1" max="1" width="4.77734375" style="1" customWidth="1"/>
    <col min="2" max="2" width="16.6640625" style="1" customWidth="1"/>
    <col min="3" max="3" width="10.5546875" style="1" customWidth="1"/>
    <col min="4" max="4" width="15.5546875" style="1" customWidth="1"/>
    <col min="5" max="6" width="12.109375" style="1" customWidth="1"/>
    <col min="7" max="7" width="19.6640625" style="1" customWidth="1"/>
    <col min="8" max="8" width="14.33203125" style="1" customWidth="1"/>
    <col min="9" max="9" width="39.109375" style="1" customWidth="1"/>
    <col min="10" max="16384" width="8.88671875" style="1"/>
  </cols>
  <sheetData>
    <row r="1" spans="1:9" ht="17.399999999999999" x14ac:dyDescent="0.3">
      <c r="A1" s="48" t="s">
        <v>27</v>
      </c>
      <c r="B1" s="48"/>
      <c r="C1" s="48"/>
      <c r="D1" s="48"/>
      <c r="E1" s="48"/>
      <c r="F1" s="48"/>
      <c r="G1" s="48"/>
      <c r="H1" s="48"/>
      <c r="I1" s="48"/>
    </row>
    <row r="2" spans="1:9" ht="82.8" x14ac:dyDescent="0.25">
      <c r="A2" s="2" t="s">
        <v>0</v>
      </c>
      <c r="B2" s="2" t="s">
        <v>1</v>
      </c>
      <c r="C2" s="2" t="s">
        <v>4</v>
      </c>
      <c r="D2" s="2" t="s">
        <v>2</v>
      </c>
      <c r="E2" s="2" t="s">
        <v>3</v>
      </c>
      <c r="F2" s="4" t="s">
        <v>58</v>
      </c>
      <c r="G2" s="4" t="s">
        <v>15</v>
      </c>
      <c r="H2" s="4" t="s">
        <v>7</v>
      </c>
      <c r="I2" s="8" t="s">
        <v>29</v>
      </c>
    </row>
    <row r="3" spans="1:9" ht="41.4" x14ac:dyDescent="0.25">
      <c r="A3" s="11">
        <v>1</v>
      </c>
      <c r="B3" s="11" t="s">
        <v>16</v>
      </c>
      <c r="C3" s="2">
        <v>54</v>
      </c>
      <c r="D3" s="10" t="s">
        <v>8</v>
      </c>
      <c r="E3" s="2">
        <v>1</v>
      </c>
      <c r="F3" s="33"/>
      <c r="G3" s="19" t="s">
        <v>35</v>
      </c>
      <c r="H3" s="3"/>
      <c r="I3" s="15" t="s">
        <v>31</v>
      </c>
    </row>
    <row r="4" spans="1:9" ht="69" x14ac:dyDescent="0.25">
      <c r="A4" s="49">
        <v>2</v>
      </c>
      <c r="B4" s="49" t="s">
        <v>17</v>
      </c>
      <c r="C4" s="2">
        <v>54</v>
      </c>
      <c r="D4" s="10" t="s">
        <v>10</v>
      </c>
      <c r="E4" s="2">
        <v>5</v>
      </c>
      <c r="F4" s="2">
        <v>1</v>
      </c>
      <c r="G4" s="2">
        <v>4</v>
      </c>
      <c r="H4" s="4" t="s">
        <v>32</v>
      </c>
      <c r="I4" s="15" t="s">
        <v>31</v>
      </c>
    </row>
    <row r="5" spans="1:9" ht="41.4" x14ac:dyDescent="0.25">
      <c r="A5" s="51"/>
      <c r="B5" s="51"/>
      <c r="C5" s="2">
        <v>54</v>
      </c>
      <c r="D5" s="10" t="s">
        <v>13</v>
      </c>
      <c r="E5" s="2">
        <v>3</v>
      </c>
      <c r="F5" s="2"/>
      <c r="G5" s="4" t="s">
        <v>34</v>
      </c>
      <c r="H5" s="2"/>
      <c r="I5" s="15" t="s">
        <v>31</v>
      </c>
    </row>
    <row r="6" spans="1:9" ht="41.4" x14ac:dyDescent="0.25">
      <c r="A6" s="50"/>
      <c r="B6" s="50"/>
      <c r="C6" s="2">
        <v>54</v>
      </c>
      <c r="D6" s="10" t="s">
        <v>14</v>
      </c>
      <c r="E6" s="2">
        <v>5</v>
      </c>
      <c r="F6" s="2"/>
      <c r="G6" s="4" t="s">
        <v>33</v>
      </c>
      <c r="H6" s="2"/>
      <c r="I6" s="15" t="s">
        <v>31</v>
      </c>
    </row>
    <row r="7" spans="1:9" ht="41.4" x14ac:dyDescent="0.25">
      <c r="A7" s="3">
        <v>3</v>
      </c>
      <c r="B7" s="2" t="s">
        <v>18</v>
      </c>
      <c r="C7" s="2">
        <v>54</v>
      </c>
      <c r="D7" s="10" t="s">
        <v>11</v>
      </c>
      <c r="E7" s="2">
        <v>10</v>
      </c>
      <c r="F7" s="2">
        <v>5</v>
      </c>
      <c r="G7" s="4" t="s">
        <v>36</v>
      </c>
      <c r="H7" s="4" t="s">
        <v>57</v>
      </c>
      <c r="I7" s="15" t="s">
        <v>42</v>
      </c>
    </row>
    <row r="8" spans="1:9" ht="41.4" x14ac:dyDescent="0.25">
      <c r="A8" s="3">
        <v>4</v>
      </c>
      <c r="B8" s="2" t="s">
        <v>19</v>
      </c>
      <c r="C8" s="2">
        <v>54</v>
      </c>
      <c r="D8" s="10" t="s">
        <v>12</v>
      </c>
      <c r="E8" s="2">
        <v>3</v>
      </c>
      <c r="F8" s="2"/>
      <c r="G8" s="4" t="s">
        <v>34</v>
      </c>
      <c r="H8" s="2"/>
      <c r="I8" s="15" t="s">
        <v>31</v>
      </c>
    </row>
    <row r="9" spans="1:9" x14ac:dyDescent="0.25">
      <c r="A9" s="44" t="s">
        <v>30</v>
      </c>
      <c r="B9" s="45"/>
      <c r="C9" s="45"/>
      <c r="D9" s="46"/>
      <c r="E9" s="8">
        <f>SUM(E3:E8)</f>
        <v>27</v>
      </c>
      <c r="F9" s="8">
        <v>6</v>
      </c>
      <c r="G9" s="8">
        <v>23</v>
      </c>
      <c r="H9" s="8">
        <v>4</v>
      </c>
      <c r="I9" s="14"/>
    </row>
    <row r="10" spans="1:9" ht="65.400000000000006" customHeight="1" x14ac:dyDescent="0.25">
      <c r="A10" s="47" t="s">
        <v>71</v>
      </c>
      <c r="B10" s="47"/>
      <c r="C10" s="47"/>
      <c r="D10" s="47"/>
      <c r="E10" s="47"/>
      <c r="F10" s="47"/>
      <c r="G10" s="47"/>
      <c r="H10" s="47"/>
      <c r="I10" s="47"/>
    </row>
    <row r="11" spans="1:9" x14ac:dyDescent="0.25">
      <c r="A11" s="17"/>
      <c r="B11" s="17"/>
      <c r="C11" s="17"/>
      <c r="D11" s="17"/>
      <c r="E11" s="18"/>
      <c r="F11" s="18"/>
      <c r="G11" s="18"/>
      <c r="H11" s="18"/>
    </row>
    <row r="13" spans="1:9" ht="17.399999999999999" x14ac:dyDescent="0.3">
      <c r="A13" s="48" t="s">
        <v>28</v>
      </c>
      <c r="B13" s="48"/>
      <c r="C13" s="48"/>
      <c r="D13" s="48"/>
      <c r="E13" s="48"/>
      <c r="F13" s="48"/>
      <c r="G13" s="48"/>
      <c r="H13" s="48"/>
      <c r="I13" s="48"/>
    </row>
    <row r="14" spans="1:9" ht="82.8" x14ac:dyDescent="0.25">
      <c r="A14" s="2" t="s">
        <v>0</v>
      </c>
      <c r="B14" s="2" t="s">
        <v>1</v>
      </c>
      <c r="C14" s="2" t="s">
        <v>4</v>
      </c>
      <c r="D14" s="2" t="s">
        <v>2</v>
      </c>
      <c r="E14" s="2" t="s">
        <v>3</v>
      </c>
      <c r="F14" s="4" t="s">
        <v>58</v>
      </c>
      <c r="G14" s="4" t="s">
        <v>15</v>
      </c>
      <c r="H14" s="4" t="s">
        <v>7</v>
      </c>
      <c r="I14" s="8" t="s">
        <v>29</v>
      </c>
    </row>
    <row r="15" spans="1:9" ht="41.4" x14ac:dyDescent="0.25">
      <c r="A15" s="49">
        <v>1</v>
      </c>
      <c r="B15" s="49" t="s">
        <v>16</v>
      </c>
      <c r="C15" s="2">
        <v>55</v>
      </c>
      <c r="D15" s="10" t="s">
        <v>8</v>
      </c>
      <c r="E15" s="2">
        <v>2</v>
      </c>
      <c r="F15" s="2"/>
      <c r="G15" s="4" t="s">
        <v>39</v>
      </c>
      <c r="H15" s="2"/>
      <c r="I15" s="16" t="s">
        <v>31</v>
      </c>
    </row>
    <row r="16" spans="1:9" ht="41.4" x14ac:dyDescent="0.25">
      <c r="A16" s="50"/>
      <c r="B16" s="50"/>
      <c r="C16" s="2">
        <v>55</v>
      </c>
      <c r="D16" s="10" t="s">
        <v>9</v>
      </c>
      <c r="E16" s="2">
        <v>1</v>
      </c>
      <c r="F16" s="2">
        <v>1</v>
      </c>
      <c r="G16" s="4" t="s">
        <v>40</v>
      </c>
      <c r="H16" s="2"/>
      <c r="I16" s="16" t="s">
        <v>41</v>
      </c>
    </row>
    <row r="17" spans="1:9" ht="41.4" x14ac:dyDescent="0.25">
      <c r="A17" s="49">
        <v>2</v>
      </c>
      <c r="B17" s="49" t="s">
        <v>17</v>
      </c>
      <c r="C17" s="2">
        <v>55</v>
      </c>
      <c r="D17" s="10" t="s">
        <v>10</v>
      </c>
      <c r="E17" s="2">
        <v>5</v>
      </c>
      <c r="F17" s="2">
        <v>4</v>
      </c>
      <c r="G17" s="4" t="s">
        <v>43</v>
      </c>
      <c r="H17" s="4" t="s">
        <v>44</v>
      </c>
      <c r="I17" s="16" t="s">
        <v>41</v>
      </c>
    </row>
    <row r="18" spans="1:9" ht="41.4" x14ac:dyDescent="0.25">
      <c r="A18" s="51"/>
      <c r="B18" s="51"/>
      <c r="C18" s="2">
        <v>55</v>
      </c>
      <c r="D18" s="10" t="s">
        <v>13</v>
      </c>
      <c r="E18" s="2">
        <v>3</v>
      </c>
      <c r="F18" s="2">
        <v>2</v>
      </c>
      <c r="G18" s="4" t="s">
        <v>43</v>
      </c>
      <c r="H18" s="4"/>
      <c r="I18" s="16" t="s">
        <v>41</v>
      </c>
    </row>
    <row r="19" spans="1:9" ht="41.4" x14ac:dyDescent="0.25">
      <c r="A19" s="3">
        <v>3</v>
      </c>
      <c r="B19" s="2" t="s">
        <v>18</v>
      </c>
      <c r="C19" s="2">
        <v>55</v>
      </c>
      <c r="D19" s="10" t="s">
        <v>11</v>
      </c>
      <c r="E19" s="2">
        <v>8</v>
      </c>
      <c r="F19" s="2">
        <v>2</v>
      </c>
      <c r="G19" s="4" t="s">
        <v>45</v>
      </c>
      <c r="H19" s="4" t="s">
        <v>46</v>
      </c>
      <c r="I19" s="16" t="s">
        <v>41</v>
      </c>
    </row>
    <row r="20" spans="1:9" ht="41.4" x14ac:dyDescent="0.25">
      <c r="A20" s="3">
        <v>4</v>
      </c>
      <c r="B20" s="2" t="s">
        <v>19</v>
      </c>
      <c r="C20" s="2">
        <v>55</v>
      </c>
      <c r="D20" s="10" t="s">
        <v>12</v>
      </c>
      <c r="E20" s="2">
        <v>8</v>
      </c>
      <c r="F20" s="2">
        <v>2</v>
      </c>
      <c r="G20" s="4" t="s">
        <v>47</v>
      </c>
      <c r="H20" s="4" t="s">
        <v>48</v>
      </c>
      <c r="I20" s="16" t="s">
        <v>41</v>
      </c>
    </row>
    <row r="21" spans="1:9" ht="19.2" customHeight="1" x14ac:dyDescent="0.25">
      <c r="A21" s="44" t="s">
        <v>37</v>
      </c>
      <c r="B21" s="45"/>
      <c r="C21" s="45"/>
      <c r="D21" s="46"/>
      <c r="E21" s="22">
        <f>SUM(E15:E20)</f>
        <v>27</v>
      </c>
      <c r="F21" s="22">
        <v>11</v>
      </c>
      <c r="G21" s="22">
        <v>20</v>
      </c>
      <c r="H21" s="23">
        <v>7</v>
      </c>
      <c r="I21" s="14"/>
    </row>
    <row r="22" spans="1:9" ht="67.2" customHeight="1" x14ac:dyDescent="0.25">
      <c r="A22" s="47" t="s">
        <v>49</v>
      </c>
      <c r="B22" s="47"/>
      <c r="C22" s="47"/>
      <c r="D22" s="47"/>
      <c r="E22" s="47"/>
      <c r="F22" s="47"/>
      <c r="G22" s="47"/>
      <c r="H22" s="47"/>
      <c r="I22" s="47"/>
    </row>
    <row r="25" spans="1:9" ht="17.399999999999999" x14ac:dyDescent="0.3">
      <c r="A25" s="52" t="s">
        <v>26</v>
      </c>
      <c r="B25" s="52"/>
      <c r="C25" s="52"/>
      <c r="D25" s="52"/>
      <c r="E25" s="52"/>
      <c r="F25" s="52"/>
      <c r="G25" s="52"/>
      <c r="H25" s="52"/>
      <c r="I25" s="52"/>
    </row>
    <row r="26" spans="1:9" ht="1.2" customHeight="1" x14ac:dyDescent="0.25"/>
    <row r="27" spans="1:9" ht="82.8" x14ac:dyDescent="0.25">
      <c r="A27" s="2" t="s">
        <v>0</v>
      </c>
      <c r="B27" s="2" t="s">
        <v>1</v>
      </c>
      <c r="C27" s="2" t="s">
        <v>4</v>
      </c>
      <c r="D27" s="2" t="s">
        <v>2</v>
      </c>
      <c r="E27" s="2" t="s">
        <v>3</v>
      </c>
      <c r="F27" s="4" t="s">
        <v>58</v>
      </c>
      <c r="G27" s="4" t="s">
        <v>15</v>
      </c>
      <c r="H27" s="4" t="s">
        <v>7</v>
      </c>
      <c r="I27" s="8" t="s">
        <v>29</v>
      </c>
    </row>
    <row r="28" spans="1:9" ht="55.2" x14ac:dyDescent="0.25">
      <c r="A28" s="49">
        <v>1</v>
      </c>
      <c r="B28" s="49" t="s">
        <v>16</v>
      </c>
      <c r="C28" s="2">
        <v>56</v>
      </c>
      <c r="D28" s="10" t="s">
        <v>8</v>
      </c>
      <c r="E28" s="2">
        <v>5</v>
      </c>
      <c r="F28" s="2"/>
      <c r="G28" s="2">
        <v>1</v>
      </c>
      <c r="H28" s="2">
        <v>4</v>
      </c>
      <c r="I28" s="16" t="s">
        <v>50</v>
      </c>
    </row>
    <row r="29" spans="1:9" ht="55.2" x14ac:dyDescent="0.25">
      <c r="A29" s="50"/>
      <c r="B29" s="50"/>
      <c r="C29" s="2">
        <v>56</v>
      </c>
      <c r="D29" s="10" t="s">
        <v>9</v>
      </c>
      <c r="E29" s="2">
        <v>1</v>
      </c>
      <c r="F29" s="2"/>
      <c r="G29" s="2">
        <v>1</v>
      </c>
      <c r="H29" s="2"/>
      <c r="I29" s="16" t="s">
        <v>50</v>
      </c>
    </row>
    <row r="30" spans="1:9" ht="55.2" x14ac:dyDescent="0.25">
      <c r="A30" s="49">
        <v>2</v>
      </c>
      <c r="B30" s="49" t="s">
        <v>17</v>
      </c>
      <c r="C30" s="2">
        <v>56</v>
      </c>
      <c r="D30" s="10" t="s">
        <v>10</v>
      </c>
      <c r="E30" s="2">
        <v>13</v>
      </c>
      <c r="F30" s="2">
        <v>5</v>
      </c>
      <c r="G30" s="2">
        <v>7</v>
      </c>
      <c r="H30" s="2">
        <v>6</v>
      </c>
      <c r="I30" s="16" t="s">
        <v>50</v>
      </c>
    </row>
    <row r="31" spans="1:9" ht="55.2" x14ac:dyDescent="0.25">
      <c r="A31" s="51"/>
      <c r="B31" s="51"/>
      <c r="C31" s="2">
        <v>56</v>
      </c>
      <c r="D31" s="10" t="s">
        <v>13</v>
      </c>
      <c r="E31" s="2">
        <v>3</v>
      </c>
      <c r="F31" s="2">
        <v>2</v>
      </c>
      <c r="G31" s="2">
        <v>1</v>
      </c>
      <c r="H31" s="2">
        <v>2</v>
      </c>
      <c r="I31" s="16" t="s">
        <v>50</v>
      </c>
    </row>
    <row r="32" spans="1:9" ht="55.2" x14ac:dyDescent="0.25">
      <c r="A32" s="50"/>
      <c r="B32" s="50"/>
      <c r="C32" s="2">
        <v>56</v>
      </c>
      <c r="D32" s="10" t="s">
        <v>14</v>
      </c>
      <c r="E32" s="2">
        <v>15</v>
      </c>
      <c r="F32" s="2"/>
      <c r="G32" s="2">
        <v>9</v>
      </c>
      <c r="H32" s="2">
        <v>6</v>
      </c>
      <c r="I32" s="16" t="s">
        <v>50</v>
      </c>
    </row>
    <row r="33" spans="1:9" ht="55.2" customHeight="1" x14ac:dyDescent="0.25">
      <c r="A33" s="3">
        <v>3</v>
      </c>
      <c r="B33" s="2" t="s">
        <v>18</v>
      </c>
      <c r="C33" s="2">
        <v>56</v>
      </c>
      <c r="D33" s="10" t="s">
        <v>11</v>
      </c>
      <c r="E33" s="2">
        <v>55</v>
      </c>
      <c r="F33" s="2">
        <v>26</v>
      </c>
      <c r="G33" s="2">
        <v>29</v>
      </c>
      <c r="H33" s="2">
        <v>26</v>
      </c>
      <c r="I33" s="16" t="s">
        <v>50</v>
      </c>
    </row>
    <row r="34" spans="1:9" ht="60" customHeight="1" x14ac:dyDescent="0.25">
      <c r="A34" s="3">
        <v>4</v>
      </c>
      <c r="B34" s="2" t="s">
        <v>19</v>
      </c>
      <c r="C34" s="2">
        <v>56</v>
      </c>
      <c r="D34" s="10" t="s">
        <v>12</v>
      </c>
      <c r="E34" s="2">
        <v>44</v>
      </c>
      <c r="F34" s="2">
        <v>4</v>
      </c>
      <c r="G34" s="2">
        <v>25</v>
      </c>
      <c r="H34" s="2">
        <v>19</v>
      </c>
      <c r="I34" s="16" t="s">
        <v>50</v>
      </c>
    </row>
    <row r="35" spans="1:9" ht="28.2" customHeight="1" x14ac:dyDescent="0.25">
      <c r="A35" s="44" t="s">
        <v>38</v>
      </c>
      <c r="B35" s="45"/>
      <c r="C35" s="45"/>
      <c r="D35" s="46"/>
      <c r="E35" s="8">
        <f>SUM(E28:E34)</f>
        <v>136</v>
      </c>
      <c r="F35" s="8">
        <v>37</v>
      </c>
      <c r="G35" s="8">
        <f>SUM(G28:G34)</f>
        <v>73</v>
      </c>
      <c r="H35" s="8">
        <f>SUM(H28:H34)</f>
        <v>63</v>
      </c>
      <c r="I35" s="14"/>
    </row>
    <row r="36" spans="1:9" ht="55.2" customHeight="1" x14ac:dyDescent="0.25">
      <c r="A36" s="47" t="s">
        <v>51</v>
      </c>
      <c r="B36" s="47"/>
      <c r="C36" s="47"/>
      <c r="D36" s="47"/>
      <c r="E36" s="47"/>
      <c r="F36" s="47"/>
      <c r="G36" s="47"/>
      <c r="H36" s="47"/>
      <c r="I36" s="47"/>
    </row>
    <row r="38" spans="1:9" ht="17.399999999999999" x14ac:dyDescent="0.3">
      <c r="A38" s="52" t="s">
        <v>21</v>
      </c>
      <c r="B38" s="52"/>
      <c r="C38" s="52"/>
      <c r="D38" s="52"/>
      <c r="E38" s="52"/>
      <c r="F38" s="52"/>
      <c r="G38" s="52"/>
      <c r="H38" s="52"/>
      <c r="I38" s="52"/>
    </row>
    <row r="39" spans="1:9" ht="20.399999999999999" x14ac:dyDescent="0.35">
      <c r="A39" s="53" t="s">
        <v>63</v>
      </c>
      <c r="B39" s="53"/>
      <c r="C39" s="53"/>
      <c r="D39" s="53"/>
      <c r="E39" s="53"/>
      <c r="F39" s="53"/>
      <c r="G39" s="53"/>
      <c r="H39" s="53"/>
      <c r="I39" s="53"/>
    </row>
    <row r="40" spans="1:9" ht="55.2" x14ac:dyDescent="0.25">
      <c r="A40" s="2" t="s">
        <v>0</v>
      </c>
      <c r="B40" s="2" t="s">
        <v>1</v>
      </c>
      <c r="C40" s="2" t="s">
        <v>4</v>
      </c>
      <c r="D40" s="2" t="s">
        <v>2</v>
      </c>
      <c r="E40" s="2" t="s">
        <v>3</v>
      </c>
      <c r="F40" s="4" t="s">
        <v>70</v>
      </c>
      <c r="G40" s="9" t="s">
        <v>5</v>
      </c>
      <c r="H40" s="9" t="s">
        <v>6</v>
      </c>
      <c r="I40" s="2" t="s">
        <v>59</v>
      </c>
    </row>
    <row r="41" spans="1:9" x14ac:dyDescent="0.25">
      <c r="A41" s="49">
        <v>1</v>
      </c>
      <c r="B41" s="49" t="s">
        <v>16</v>
      </c>
      <c r="C41" s="7">
        <v>57</v>
      </c>
      <c r="D41" s="5" t="s">
        <v>8</v>
      </c>
      <c r="E41" s="3">
        <v>3</v>
      </c>
      <c r="F41" s="3"/>
      <c r="G41" s="3">
        <v>1</v>
      </c>
      <c r="H41" s="3">
        <v>2</v>
      </c>
      <c r="I41" s="14"/>
    </row>
    <row r="42" spans="1:9" x14ac:dyDescent="0.25">
      <c r="A42" s="50"/>
      <c r="B42" s="50"/>
      <c r="C42" s="7">
        <v>57</v>
      </c>
      <c r="D42" s="5" t="s">
        <v>9</v>
      </c>
      <c r="E42" s="3">
        <v>2</v>
      </c>
      <c r="F42" s="3">
        <v>2</v>
      </c>
      <c r="G42" s="3">
        <v>2</v>
      </c>
      <c r="H42" s="3"/>
      <c r="I42" s="14"/>
    </row>
    <row r="43" spans="1:9" ht="19.8" customHeight="1" x14ac:dyDescent="0.25">
      <c r="A43" s="13"/>
      <c r="B43" s="13"/>
      <c r="C43" s="7">
        <v>57</v>
      </c>
      <c r="D43" s="5" t="s">
        <v>14</v>
      </c>
      <c r="E43" s="3">
        <v>8</v>
      </c>
      <c r="F43" s="3"/>
      <c r="G43" s="3">
        <v>4</v>
      </c>
      <c r="H43" s="3">
        <v>4</v>
      </c>
      <c r="I43" s="14"/>
    </row>
    <row r="44" spans="1:9" ht="19.2" customHeight="1" x14ac:dyDescent="0.25">
      <c r="A44" s="3">
        <v>3</v>
      </c>
      <c r="B44" s="2" t="s">
        <v>18</v>
      </c>
      <c r="C44" s="7">
        <v>57</v>
      </c>
      <c r="D44" s="10" t="s">
        <v>11</v>
      </c>
      <c r="E44" s="3">
        <v>22</v>
      </c>
      <c r="F44" s="3">
        <v>2</v>
      </c>
      <c r="G44" s="3">
        <v>8</v>
      </c>
      <c r="H44" s="3">
        <v>14</v>
      </c>
      <c r="I44" s="14"/>
    </row>
    <row r="45" spans="1:9" ht="21" customHeight="1" x14ac:dyDescent="0.25">
      <c r="A45" s="3">
        <v>4</v>
      </c>
      <c r="B45" s="2" t="s">
        <v>19</v>
      </c>
      <c r="C45" s="7">
        <v>57</v>
      </c>
      <c r="D45" s="10" t="s">
        <v>12</v>
      </c>
      <c r="E45" s="3">
        <v>10</v>
      </c>
      <c r="F45" s="3">
        <v>1</v>
      </c>
      <c r="G45" s="3">
        <v>3</v>
      </c>
      <c r="H45" s="3">
        <v>7</v>
      </c>
      <c r="I45" s="14"/>
    </row>
    <row r="46" spans="1:9" ht="23.4" customHeight="1" x14ac:dyDescent="0.25">
      <c r="A46" s="54" t="s">
        <v>20</v>
      </c>
      <c r="B46" s="55"/>
      <c r="C46" s="55"/>
      <c r="D46" s="56"/>
      <c r="E46" s="8">
        <f>SUM(E41:E45)</f>
        <v>45</v>
      </c>
      <c r="F46" s="8">
        <v>5</v>
      </c>
      <c r="G46" s="8">
        <f>SUM(G41:G45)</f>
        <v>18</v>
      </c>
      <c r="H46" s="8">
        <f>SUM(H41:H45)</f>
        <v>27</v>
      </c>
      <c r="I46" s="14"/>
    </row>
    <row r="47" spans="1:9" ht="20.399999999999999" x14ac:dyDescent="0.35">
      <c r="A47" s="58" t="s">
        <v>62</v>
      </c>
      <c r="B47" s="59"/>
      <c r="C47" s="59"/>
      <c r="D47" s="59"/>
      <c r="E47" s="59"/>
      <c r="F47" s="59"/>
      <c r="G47" s="59"/>
      <c r="H47" s="59"/>
      <c r="I47" s="59"/>
    </row>
    <row r="48" spans="1:9" ht="55.2" x14ac:dyDescent="0.25">
      <c r="A48" s="2" t="s">
        <v>0</v>
      </c>
      <c r="B48" s="2" t="s">
        <v>1</v>
      </c>
      <c r="C48" s="2" t="s">
        <v>4</v>
      </c>
      <c r="D48" s="2" t="s">
        <v>2</v>
      </c>
      <c r="E48" s="2" t="s">
        <v>3</v>
      </c>
      <c r="F48" s="4" t="s">
        <v>70</v>
      </c>
      <c r="G48" s="9" t="s">
        <v>5</v>
      </c>
      <c r="H48" s="9" t="s">
        <v>6</v>
      </c>
      <c r="I48" s="2" t="s">
        <v>59</v>
      </c>
    </row>
    <row r="49" spans="1:9" ht="23.4" customHeight="1" x14ac:dyDescent="0.25">
      <c r="A49" s="11">
        <v>1</v>
      </c>
      <c r="B49" s="11" t="s">
        <v>16</v>
      </c>
      <c r="C49" s="7">
        <v>58</v>
      </c>
      <c r="D49" s="5" t="s">
        <v>8</v>
      </c>
      <c r="E49" s="3">
        <v>6</v>
      </c>
      <c r="F49" s="3"/>
      <c r="G49" s="3">
        <v>1</v>
      </c>
      <c r="H49" s="3">
        <v>5</v>
      </c>
      <c r="I49" s="14"/>
    </row>
    <row r="50" spans="1:9" ht="23.4" customHeight="1" x14ac:dyDescent="0.25">
      <c r="A50" s="49">
        <v>2</v>
      </c>
      <c r="B50" s="49" t="s">
        <v>17</v>
      </c>
      <c r="C50" s="7">
        <v>58</v>
      </c>
      <c r="D50" s="5" t="s">
        <v>10</v>
      </c>
      <c r="E50" s="3">
        <v>5</v>
      </c>
      <c r="F50" s="3">
        <v>1</v>
      </c>
      <c r="G50" s="3">
        <v>2</v>
      </c>
      <c r="H50" s="3">
        <v>3</v>
      </c>
      <c r="I50" s="14"/>
    </row>
    <row r="51" spans="1:9" ht="23.4" customHeight="1" x14ac:dyDescent="0.25">
      <c r="A51" s="51"/>
      <c r="B51" s="51"/>
      <c r="C51" s="7">
        <v>58</v>
      </c>
      <c r="D51" s="5" t="s">
        <v>13</v>
      </c>
      <c r="E51" s="3">
        <v>1</v>
      </c>
      <c r="F51" s="3"/>
      <c r="G51" s="3"/>
      <c r="H51" s="3">
        <v>1</v>
      </c>
      <c r="I51" s="14"/>
    </row>
    <row r="52" spans="1:9" ht="23.4" customHeight="1" x14ac:dyDescent="0.25">
      <c r="A52" s="50"/>
      <c r="B52" s="50"/>
      <c r="C52" s="7">
        <v>58</v>
      </c>
      <c r="D52" s="5" t="s">
        <v>14</v>
      </c>
      <c r="E52" s="3">
        <v>13</v>
      </c>
      <c r="F52" s="3"/>
      <c r="G52" s="3">
        <v>4</v>
      </c>
      <c r="H52" s="3">
        <v>9</v>
      </c>
      <c r="I52" s="14"/>
    </row>
    <row r="53" spans="1:9" ht="23.4" customHeight="1" x14ac:dyDescent="0.25">
      <c r="A53" s="3">
        <v>3</v>
      </c>
      <c r="B53" s="2" t="s">
        <v>18</v>
      </c>
      <c r="C53" s="7">
        <v>58</v>
      </c>
      <c r="D53" s="10" t="s">
        <v>11</v>
      </c>
      <c r="E53" s="3">
        <v>19</v>
      </c>
      <c r="F53" s="3">
        <v>6</v>
      </c>
      <c r="G53" s="3">
        <v>6</v>
      </c>
      <c r="H53" s="3">
        <v>13</v>
      </c>
      <c r="I53" s="14"/>
    </row>
    <row r="54" spans="1:9" ht="23.4" customHeight="1" x14ac:dyDescent="0.25">
      <c r="A54" s="3">
        <v>4</v>
      </c>
      <c r="B54" s="2" t="s">
        <v>19</v>
      </c>
      <c r="C54" s="7">
        <v>58</v>
      </c>
      <c r="D54" s="10" t="s">
        <v>12</v>
      </c>
      <c r="E54" s="3">
        <v>36</v>
      </c>
      <c r="F54" s="3">
        <v>3</v>
      </c>
      <c r="G54" s="3">
        <v>11</v>
      </c>
      <c r="H54" s="3">
        <v>25</v>
      </c>
      <c r="I54" s="14"/>
    </row>
    <row r="55" spans="1:9" ht="23.4" customHeight="1" x14ac:dyDescent="0.25">
      <c r="A55" s="54" t="s">
        <v>22</v>
      </c>
      <c r="B55" s="55"/>
      <c r="C55" s="55"/>
      <c r="D55" s="56"/>
      <c r="E55" s="8">
        <f>SUM(E49:E54)</f>
        <v>80</v>
      </c>
      <c r="F55" s="8">
        <v>10</v>
      </c>
      <c r="G55" s="8">
        <f>SUM(G49:G54)</f>
        <v>24</v>
      </c>
      <c r="H55" s="8">
        <f>SUM(H49:H54)</f>
        <v>56</v>
      </c>
      <c r="I55" s="14"/>
    </row>
    <row r="56" spans="1:9" x14ac:dyDescent="0.25">
      <c r="A56" s="6"/>
      <c r="B56" s="6"/>
      <c r="C56" s="6"/>
      <c r="D56" s="6"/>
      <c r="E56" s="6"/>
      <c r="F56" s="6"/>
      <c r="G56" s="6"/>
      <c r="H56" s="6"/>
    </row>
    <row r="57" spans="1:9" ht="20.399999999999999" x14ac:dyDescent="0.35">
      <c r="A57" s="57" t="s">
        <v>61</v>
      </c>
      <c r="B57" s="53"/>
      <c r="C57" s="53"/>
      <c r="D57" s="53"/>
      <c r="E57" s="53"/>
      <c r="F57" s="53"/>
      <c r="G57" s="53"/>
      <c r="H57" s="53"/>
      <c r="I57" s="53"/>
    </row>
    <row r="58" spans="1:9" ht="55.2" x14ac:dyDescent="0.25">
      <c r="A58" s="2" t="s">
        <v>0</v>
      </c>
      <c r="B58" s="2" t="s">
        <v>1</v>
      </c>
      <c r="C58" s="2" t="s">
        <v>4</v>
      </c>
      <c r="D58" s="2" t="s">
        <v>2</v>
      </c>
      <c r="E58" s="2" t="s">
        <v>3</v>
      </c>
      <c r="F58" s="4" t="s">
        <v>70</v>
      </c>
      <c r="G58" s="9" t="s">
        <v>5</v>
      </c>
      <c r="H58" s="9" t="s">
        <v>6</v>
      </c>
      <c r="I58" s="2" t="s">
        <v>59</v>
      </c>
    </row>
    <row r="59" spans="1:9" ht="20.399999999999999" customHeight="1" x14ac:dyDescent="0.25">
      <c r="A59" s="49">
        <v>1</v>
      </c>
      <c r="B59" s="49" t="s">
        <v>16</v>
      </c>
      <c r="C59" s="7">
        <v>59</v>
      </c>
      <c r="D59" s="5" t="s">
        <v>8</v>
      </c>
      <c r="E59" s="3">
        <v>7</v>
      </c>
      <c r="F59" s="3"/>
      <c r="G59" s="3">
        <v>7</v>
      </c>
      <c r="H59" s="3"/>
      <c r="I59" s="14"/>
    </row>
    <row r="60" spans="1:9" ht="20.399999999999999" customHeight="1" x14ac:dyDescent="0.25">
      <c r="A60" s="51"/>
      <c r="B60" s="51"/>
      <c r="C60" s="7">
        <v>59</v>
      </c>
      <c r="D60" s="5" t="s">
        <v>24</v>
      </c>
      <c r="E60" s="3">
        <v>1</v>
      </c>
      <c r="F60" s="3"/>
      <c r="G60" s="3">
        <v>1</v>
      </c>
      <c r="H60" s="3"/>
      <c r="I60" s="14"/>
    </row>
    <row r="61" spans="1:9" ht="20.399999999999999" customHeight="1" x14ac:dyDescent="0.25">
      <c r="A61" s="50"/>
      <c r="B61" s="50"/>
      <c r="C61" s="7">
        <v>59</v>
      </c>
      <c r="D61" s="5" t="s">
        <v>9</v>
      </c>
      <c r="E61" s="3">
        <v>1</v>
      </c>
      <c r="F61" s="3">
        <v>1</v>
      </c>
      <c r="G61" s="3"/>
      <c r="H61" s="3">
        <v>1</v>
      </c>
      <c r="I61" s="14"/>
    </row>
    <row r="62" spans="1:9" ht="20.399999999999999" customHeight="1" x14ac:dyDescent="0.25">
      <c r="A62" s="49">
        <v>2</v>
      </c>
      <c r="B62" s="49" t="s">
        <v>17</v>
      </c>
      <c r="C62" s="7">
        <v>59</v>
      </c>
      <c r="D62" s="5" t="s">
        <v>10</v>
      </c>
      <c r="E62" s="3">
        <v>4</v>
      </c>
      <c r="F62" s="3">
        <v>1</v>
      </c>
      <c r="G62" s="3">
        <v>3</v>
      </c>
      <c r="H62" s="3">
        <v>1</v>
      </c>
      <c r="I62" s="14"/>
    </row>
    <row r="63" spans="1:9" ht="20.399999999999999" customHeight="1" x14ac:dyDescent="0.25">
      <c r="A63" s="50"/>
      <c r="B63" s="50"/>
      <c r="C63" s="7">
        <v>59</v>
      </c>
      <c r="D63" s="5" t="s">
        <v>14</v>
      </c>
      <c r="E63" s="3">
        <v>23</v>
      </c>
      <c r="F63" s="3"/>
      <c r="G63" s="3">
        <v>7</v>
      </c>
      <c r="H63" s="3">
        <v>16</v>
      </c>
      <c r="I63" s="14"/>
    </row>
    <row r="64" spans="1:9" ht="20.399999999999999" customHeight="1" x14ac:dyDescent="0.25">
      <c r="A64" s="3">
        <v>3</v>
      </c>
      <c r="B64" s="2" t="s">
        <v>18</v>
      </c>
      <c r="C64" s="7">
        <v>59</v>
      </c>
      <c r="D64" s="10" t="s">
        <v>11</v>
      </c>
      <c r="E64" s="3">
        <v>16</v>
      </c>
      <c r="F64" s="3">
        <v>5</v>
      </c>
      <c r="G64" s="3">
        <v>6</v>
      </c>
      <c r="H64" s="3">
        <v>10</v>
      </c>
      <c r="I64" s="14"/>
    </row>
    <row r="65" spans="1:9" ht="20.399999999999999" customHeight="1" x14ac:dyDescent="0.25">
      <c r="A65" s="3">
        <v>4</v>
      </c>
      <c r="B65" s="2" t="s">
        <v>19</v>
      </c>
      <c r="C65" s="7">
        <v>59</v>
      </c>
      <c r="D65" s="10" t="s">
        <v>12</v>
      </c>
      <c r="E65" s="3">
        <v>15</v>
      </c>
      <c r="F65" s="3">
        <v>4</v>
      </c>
      <c r="G65" s="3">
        <v>8</v>
      </c>
      <c r="H65" s="3">
        <v>7</v>
      </c>
      <c r="I65" s="14"/>
    </row>
    <row r="66" spans="1:9" ht="20.399999999999999" customHeight="1" x14ac:dyDescent="0.25">
      <c r="A66" s="54" t="s">
        <v>23</v>
      </c>
      <c r="B66" s="55"/>
      <c r="C66" s="55"/>
      <c r="D66" s="56"/>
      <c r="E66" s="8">
        <f>SUM(E59:E65)</f>
        <v>67</v>
      </c>
      <c r="F66" s="8">
        <v>11</v>
      </c>
      <c r="G66" s="8">
        <f>SUM(G59:G65)</f>
        <v>32</v>
      </c>
      <c r="H66" s="8">
        <f>SUM(H59:H65)</f>
        <v>35</v>
      </c>
      <c r="I66" s="14"/>
    </row>
    <row r="67" spans="1:9" x14ac:dyDescent="0.25">
      <c r="A67" s="6"/>
      <c r="B67" s="6"/>
      <c r="C67" s="6"/>
      <c r="D67" s="6"/>
      <c r="E67" s="6"/>
      <c r="F67" s="6"/>
      <c r="G67" s="6"/>
      <c r="H67" s="6"/>
    </row>
    <row r="68" spans="1:9" ht="20.399999999999999" x14ac:dyDescent="0.35">
      <c r="A68" s="57" t="s">
        <v>60</v>
      </c>
      <c r="B68" s="53"/>
      <c r="C68" s="53"/>
      <c r="D68" s="53"/>
      <c r="E68" s="53"/>
      <c r="F68" s="53"/>
      <c r="G68" s="53"/>
      <c r="H68" s="53"/>
      <c r="I68" s="53"/>
    </row>
    <row r="69" spans="1:9" ht="55.2" x14ac:dyDescent="0.25">
      <c r="A69" s="2" t="s">
        <v>0</v>
      </c>
      <c r="B69" s="2" t="s">
        <v>1</v>
      </c>
      <c r="C69" s="2" t="s">
        <v>4</v>
      </c>
      <c r="D69" s="2" t="s">
        <v>2</v>
      </c>
      <c r="E69" s="2" t="s">
        <v>3</v>
      </c>
      <c r="F69" s="4" t="s">
        <v>70</v>
      </c>
      <c r="G69" s="9" t="s">
        <v>5</v>
      </c>
      <c r="H69" s="9" t="s">
        <v>6</v>
      </c>
      <c r="I69" s="2" t="s">
        <v>59</v>
      </c>
    </row>
    <row r="70" spans="1:9" ht="22.2" customHeight="1" x14ac:dyDescent="0.25">
      <c r="A70" s="49">
        <v>1</v>
      </c>
      <c r="B70" s="49" t="s">
        <v>16</v>
      </c>
      <c r="C70" s="7">
        <v>60</v>
      </c>
      <c r="D70" s="5" t="s">
        <v>8</v>
      </c>
      <c r="E70" s="3">
        <v>3</v>
      </c>
      <c r="F70" s="3"/>
      <c r="G70" s="3">
        <v>1</v>
      </c>
      <c r="H70" s="3">
        <v>2</v>
      </c>
      <c r="I70" s="14"/>
    </row>
    <row r="71" spans="1:9" ht="22.2" customHeight="1" x14ac:dyDescent="0.25">
      <c r="A71" s="51"/>
      <c r="B71" s="51"/>
      <c r="C71" s="7">
        <v>60</v>
      </c>
      <c r="D71" s="5" t="s">
        <v>24</v>
      </c>
      <c r="E71" s="3">
        <v>3</v>
      </c>
      <c r="F71" s="3">
        <v>3</v>
      </c>
      <c r="G71" s="3"/>
      <c r="H71" s="3">
        <v>3</v>
      </c>
      <c r="I71" s="14"/>
    </row>
    <row r="72" spans="1:9" ht="22.2" customHeight="1" x14ac:dyDescent="0.25">
      <c r="A72" s="49">
        <v>2</v>
      </c>
      <c r="B72" s="49" t="s">
        <v>17</v>
      </c>
      <c r="C72" s="7">
        <v>60</v>
      </c>
      <c r="D72" s="5" t="s">
        <v>10</v>
      </c>
      <c r="E72" s="3">
        <v>2</v>
      </c>
      <c r="F72" s="3"/>
      <c r="G72" s="3">
        <v>1</v>
      </c>
      <c r="H72" s="3">
        <v>1</v>
      </c>
      <c r="I72" s="14"/>
    </row>
    <row r="73" spans="1:9" ht="22.2" customHeight="1" x14ac:dyDescent="0.25">
      <c r="A73" s="51"/>
      <c r="B73" s="51"/>
      <c r="C73" s="7">
        <v>60</v>
      </c>
      <c r="D73" s="5" t="s">
        <v>13</v>
      </c>
      <c r="E73" s="3">
        <v>1</v>
      </c>
      <c r="F73" s="3"/>
      <c r="G73" s="3"/>
      <c r="H73" s="3">
        <v>1</v>
      </c>
      <c r="I73" s="14"/>
    </row>
    <row r="74" spans="1:9" ht="22.2" customHeight="1" x14ac:dyDescent="0.25">
      <c r="A74" s="50"/>
      <c r="B74" s="50"/>
      <c r="C74" s="7">
        <v>60</v>
      </c>
      <c r="D74" s="5" t="s">
        <v>14</v>
      </c>
      <c r="E74" s="3">
        <v>10</v>
      </c>
      <c r="F74" s="3">
        <v>1</v>
      </c>
      <c r="G74" s="3">
        <v>4</v>
      </c>
      <c r="H74" s="3">
        <v>6</v>
      </c>
      <c r="I74" s="14"/>
    </row>
    <row r="75" spans="1:9" ht="22.2" customHeight="1" x14ac:dyDescent="0.25">
      <c r="A75" s="3">
        <v>3</v>
      </c>
      <c r="B75" s="2" t="s">
        <v>18</v>
      </c>
      <c r="C75" s="7">
        <v>60</v>
      </c>
      <c r="D75" s="10" t="s">
        <v>11</v>
      </c>
      <c r="E75" s="3">
        <v>17</v>
      </c>
      <c r="F75" s="3">
        <v>5</v>
      </c>
      <c r="G75" s="3">
        <v>6</v>
      </c>
      <c r="H75" s="3">
        <v>11</v>
      </c>
      <c r="I75" s="14"/>
    </row>
    <row r="76" spans="1:9" ht="22.2" customHeight="1" x14ac:dyDescent="0.25">
      <c r="A76" s="3">
        <v>4</v>
      </c>
      <c r="B76" s="2" t="s">
        <v>19</v>
      </c>
      <c r="C76" s="7">
        <v>60</v>
      </c>
      <c r="D76" s="10" t="s">
        <v>12</v>
      </c>
      <c r="E76" s="3">
        <v>18</v>
      </c>
      <c r="F76" s="3">
        <v>7</v>
      </c>
      <c r="G76" s="3">
        <v>4</v>
      </c>
      <c r="H76" s="3">
        <v>14</v>
      </c>
      <c r="I76" s="14"/>
    </row>
    <row r="77" spans="1:9" ht="22.2" customHeight="1" x14ac:dyDescent="0.25">
      <c r="A77" s="54" t="s">
        <v>25</v>
      </c>
      <c r="B77" s="55"/>
      <c r="C77" s="55"/>
      <c r="D77" s="56"/>
      <c r="E77" s="8">
        <f>SUM(E70:E76)</f>
        <v>54</v>
      </c>
      <c r="F77" s="8">
        <v>16</v>
      </c>
      <c r="G77" s="8">
        <f>SUM(G70:G76)</f>
        <v>16</v>
      </c>
      <c r="H77" s="8">
        <f>SUM(H70:H76)</f>
        <v>38</v>
      </c>
      <c r="I77" s="14"/>
    </row>
    <row r="78" spans="1:9" x14ac:dyDescent="0.25">
      <c r="A78" s="6"/>
      <c r="B78" s="6"/>
      <c r="C78" s="6"/>
      <c r="D78" s="6"/>
      <c r="E78" s="6"/>
      <c r="F78" s="6"/>
      <c r="G78" s="6"/>
      <c r="H78" s="6"/>
    </row>
    <row r="79" spans="1:9" x14ac:dyDescent="0.25">
      <c r="A79" s="6"/>
      <c r="B79" s="6"/>
      <c r="C79" s="6"/>
      <c r="D79" s="6"/>
      <c r="E79" s="6"/>
      <c r="F79" s="6"/>
      <c r="G79" s="6"/>
      <c r="H79" s="6"/>
    </row>
    <row r="80" spans="1:9" x14ac:dyDescent="0.25">
      <c r="A80" s="6"/>
      <c r="B80" s="6"/>
      <c r="C80" s="6"/>
      <c r="D80" s="6"/>
      <c r="E80" s="6"/>
      <c r="F80" s="6"/>
      <c r="G80" s="6"/>
      <c r="H80" s="6"/>
    </row>
    <row r="81" spans="1:8" x14ac:dyDescent="0.25">
      <c r="A81" s="6"/>
      <c r="B81" s="6"/>
      <c r="C81" s="6"/>
      <c r="D81" s="6"/>
      <c r="E81" s="6"/>
      <c r="F81" s="6"/>
      <c r="G81" s="6"/>
      <c r="H81" s="6"/>
    </row>
    <row r="82" spans="1:8" x14ac:dyDescent="0.25">
      <c r="A82" s="6"/>
      <c r="B82" s="6"/>
      <c r="C82" s="6"/>
      <c r="D82" s="6"/>
      <c r="E82" s="6"/>
      <c r="F82" s="6"/>
      <c r="G82" s="6"/>
      <c r="H82" s="6"/>
    </row>
    <row r="83" spans="1:8" x14ac:dyDescent="0.25">
      <c r="A83" s="6"/>
      <c r="B83" s="6"/>
      <c r="C83" s="6"/>
      <c r="D83" s="6"/>
      <c r="E83" s="6"/>
      <c r="F83" s="6"/>
      <c r="G83" s="6"/>
      <c r="H83" s="6"/>
    </row>
    <row r="84" spans="1:8" x14ac:dyDescent="0.25">
      <c r="A84" s="6"/>
      <c r="B84" s="6"/>
      <c r="C84" s="6"/>
      <c r="D84" s="6"/>
      <c r="E84" s="6"/>
      <c r="F84" s="6"/>
      <c r="G84" s="6"/>
      <c r="H84" s="6"/>
    </row>
    <row r="85" spans="1:8" x14ac:dyDescent="0.25">
      <c r="A85" s="6"/>
      <c r="B85" s="6"/>
      <c r="C85" s="6"/>
      <c r="D85" s="6"/>
      <c r="E85" s="6"/>
      <c r="F85" s="6"/>
      <c r="G85" s="6"/>
      <c r="H85" s="6"/>
    </row>
    <row r="86" spans="1:8" x14ac:dyDescent="0.25">
      <c r="A86" s="6"/>
      <c r="B86" s="6"/>
      <c r="C86" s="6"/>
      <c r="D86" s="6"/>
      <c r="E86" s="6"/>
      <c r="F86" s="6"/>
      <c r="G86" s="6"/>
      <c r="H86" s="6"/>
    </row>
    <row r="87" spans="1:8" x14ac:dyDescent="0.25">
      <c r="A87" s="6"/>
      <c r="B87" s="6"/>
      <c r="C87" s="6"/>
      <c r="D87" s="6"/>
      <c r="E87" s="6"/>
      <c r="F87" s="6"/>
      <c r="G87" s="6"/>
      <c r="H87" s="6"/>
    </row>
    <row r="88" spans="1:8" x14ac:dyDescent="0.25">
      <c r="A88" s="6"/>
      <c r="B88" s="6"/>
      <c r="C88" s="6"/>
      <c r="D88" s="6"/>
      <c r="E88" s="6"/>
      <c r="F88" s="6"/>
      <c r="G88" s="6"/>
      <c r="H88" s="6"/>
    </row>
    <row r="89" spans="1:8" x14ac:dyDescent="0.25">
      <c r="A89" s="6"/>
      <c r="B89" s="6"/>
      <c r="C89" s="6"/>
      <c r="D89" s="6"/>
      <c r="E89" s="6"/>
      <c r="F89" s="6"/>
      <c r="G89" s="6"/>
      <c r="H89" s="6"/>
    </row>
    <row r="90" spans="1:8" x14ac:dyDescent="0.25">
      <c r="A90" s="6"/>
      <c r="B90" s="6"/>
      <c r="C90" s="6"/>
      <c r="D90" s="6"/>
      <c r="E90" s="6"/>
      <c r="F90" s="6"/>
      <c r="G90" s="6"/>
      <c r="H90" s="6"/>
    </row>
    <row r="91" spans="1:8" x14ac:dyDescent="0.25">
      <c r="A91" s="6"/>
      <c r="B91" s="6"/>
      <c r="C91" s="6"/>
      <c r="D91" s="6"/>
      <c r="E91" s="6"/>
      <c r="F91" s="6"/>
      <c r="G91" s="6"/>
      <c r="H91" s="6"/>
    </row>
    <row r="92" spans="1:8" x14ac:dyDescent="0.25">
      <c r="A92" s="6"/>
      <c r="B92" s="6"/>
      <c r="C92" s="6"/>
      <c r="D92" s="6"/>
      <c r="E92" s="6"/>
      <c r="F92" s="6"/>
      <c r="G92" s="6"/>
      <c r="H92" s="6"/>
    </row>
    <row r="93" spans="1:8" x14ac:dyDescent="0.25">
      <c r="A93" s="6"/>
      <c r="B93" s="6"/>
      <c r="C93" s="6"/>
      <c r="D93" s="6"/>
      <c r="E93" s="6"/>
      <c r="F93" s="6"/>
      <c r="G93" s="6"/>
      <c r="H93" s="6"/>
    </row>
    <row r="94" spans="1:8" x14ac:dyDescent="0.25">
      <c r="A94" s="6"/>
      <c r="B94" s="6"/>
      <c r="C94" s="6"/>
      <c r="D94" s="6"/>
      <c r="E94" s="6"/>
      <c r="F94" s="6"/>
      <c r="G94" s="6"/>
      <c r="H94" s="6"/>
    </row>
    <row r="95" spans="1:8" x14ac:dyDescent="0.25">
      <c r="A95" s="6"/>
      <c r="B95" s="6"/>
      <c r="C95" s="6"/>
      <c r="D95" s="6"/>
      <c r="E95" s="6"/>
      <c r="F95" s="6"/>
      <c r="G95" s="6"/>
      <c r="H95" s="6"/>
    </row>
    <row r="96" spans="1:8" x14ac:dyDescent="0.25">
      <c r="A96" s="6"/>
      <c r="B96" s="6"/>
      <c r="C96" s="6"/>
      <c r="D96" s="6"/>
      <c r="E96" s="6"/>
      <c r="F96" s="6"/>
      <c r="G96" s="6"/>
      <c r="H96" s="6"/>
    </row>
    <row r="97" spans="1:8" x14ac:dyDescent="0.25">
      <c r="A97" s="6"/>
      <c r="B97" s="6"/>
      <c r="C97" s="6"/>
      <c r="D97" s="6"/>
      <c r="E97" s="6"/>
      <c r="F97" s="6"/>
      <c r="G97" s="6"/>
      <c r="H97" s="6"/>
    </row>
    <row r="98" spans="1:8" x14ac:dyDescent="0.25">
      <c r="A98" s="6"/>
      <c r="B98" s="6"/>
      <c r="C98" s="6"/>
      <c r="D98" s="6"/>
      <c r="E98" s="6"/>
      <c r="F98" s="6"/>
      <c r="G98" s="6"/>
      <c r="H98" s="6"/>
    </row>
    <row r="99" spans="1:8" x14ac:dyDescent="0.25">
      <c r="A99" s="6"/>
      <c r="B99" s="6"/>
      <c r="C99" s="6"/>
      <c r="D99" s="6"/>
      <c r="E99" s="6"/>
      <c r="F99" s="6"/>
      <c r="G99" s="6"/>
      <c r="H99" s="6"/>
    </row>
    <row r="100" spans="1:8" x14ac:dyDescent="0.25">
      <c r="A100" s="6"/>
      <c r="B100" s="6"/>
      <c r="C100" s="6"/>
      <c r="D100" s="6"/>
      <c r="E100" s="6"/>
      <c r="F100" s="6"/>
      <c r="G100" s="6"/>
      <c r="H100" s="6"/>
    </row>
    <row r="101" spans="1:8" x14ac:dyDescent="0.25">
      <c r="A101" s="6"/>
      <c r="B101" s="6"/>
      <c r="C101" s="6"/>
      <c r="D101" s="6"/>
      <c r="E101" s="6"/>
      <c r="F101" s="6"/>
      <c r="G101" s="6"/>
      <c r="H101" s="6"/>
    </row>
    <row r="102" spans="1:8" x14ac:dyDescent="0.25">
      <c r="A102" s="6"/>
      <c r="B102" s="6"/>
      <c r="C102" s="6"/>
      <c r="D102" s="6"/>
      <c r="E102" s="6"/>
      <c r="F102" s="6"/>
      <c r="G102" s="6"/>
      <c r="H102" s="6"/>
    </row>
  </sheetData>
  <mergeCells count="40">
    <mergeCell ref="A72:A74"/>
    <mergeCell ref="B72:B74"/>
    <mergeCell ref="A77:D77"/>
    <mergeCell ref="A62:A63"/>
    <mergeCell ref="B62:B63"/>
    <mergeCell ref="A66:D66"/>
    <mergeCell ref="A70:A71"/>
    <mergeCell ref="B70:B71"/>
    <mergeCell ref="A68:I68"/>
    <mergeCell ref="A55:D55"/>
    <mergeCell ref="A59:A61"/>
    <mergeCell ref="B59:B61"/>
    <mergeCell ref="A46:D46"/>
    <mergeCell ref="A50:A52"/>
    <mergeCell ref="B50:B52"/>
    <mergeCell ref="A57:I57"/>
    <mergeCell ref="A47:I47"/>
    <mergeCell ref="A28:A29"/>
    <mergeCell ref="A30:A32"/>
    <mergeCell ref="A25:I25"/>
    <mergeCell ref="B41:B42"/>
    <mergeCell ref="A41:A42"/>
    <mergeCell ref="A38:I38"/>
    <mergeCell ref="A36:I36"/>
    <mergeCell ref="A35:D35"/>
    <mergeCell ref="B28:B29"/>
    <mergeCell ref="B30:B32"/>
    <mergeCell ref="A39:I39"/>
    <mergeCell ref="A21:D21"/>
    <mergeCell ref="A10:I10"/>
    <mergeCell ref="A1:I1"/>
    <mergeCell ref="A13:I13"/>
    <mergeCell ref="A22:I22"/>
    <mergeCell ref="A9:D9"/>
    <mergeCell ref="A15:A16"/>
    <mergeCell ref="B15:B16"/>
    <mergeCell ref="A17:A18"/>
    <mergeCell ref="B17:B18"/>
    <mergeCell ref="A4:A6"/>
    <mergeCell ref="B4:B6"/>
  </mergeCells>
  <pageMargins left="0" right="0" top="0.5" bottom="0.5"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9"/>
  <sheetViews>
    <sheetView workbookViewId="0">
      <selection activeCell="H7" sqref="H7"/>
    </sheetView>
  </sheetViews>
  <sheetFormatPr defaultRowHeight="14.4" x14ac:dyDescent="0.3"/>
  <cols>
    <col min="3" max="3" width="12.77734375" customWidth="1"/>
    <col min="4" max="4" width="22.88671875" customWidth="1"/>
    <col min="5" max="5" width="12.21875" customWidth="1"/>
    <col min="6" max="6" width="32.109375" customWidth="1"/>
    <col min="7" max="7" width="14" customWidth="1"/>
    <col min="8" max="8" width="15.88671875" customWidth="1"/>
    <col min="11" max="11" width="11.6640625" customWidth="1"/>
  </cols>
  <sheetData>
    <row r="1" spans="1:12" ht="25.2" customHeight="1" x14ac:dyDescent="0.3">
      <c r="A1" s="61" t="s">
        <v>69</v>
      </c>
      <c r="B1" s="61"/>
      <c r="C1" s="61"/>
      <c r="D1" s="61"/>
      <c r="E1" s="61"/>
      <c r="F1" s="61"/>
      <c r="G1" s="61"/>
      <c r="H1" s="61"/>
      <c r="I1" s="61"/>
    </row>
    <row r="2" spans="1:12" ht="46.8" x14ac:dyDescent="0.3">
      <c r="A2" s="20" t="s">
        <v>0</v>
      </c>
      <c r="B2" s="20" t="s">
        <v>52</v>
      </c>
      <c r="C2" s="20" t="s">
        <v>3</v>
      </c>
      <c r="D2" s="21" t="s">
        <v>53</v>
      </c>
      <c r="E2" s="21" t="s">
        <v>64</v>
      </c>
      <c r="F2" s="21" t="s">
        <v>65</v>
      </c>
      <c r="G2" s="20" t="s">
        <v>54</v>
      </c>
    </row>
    <row r="3" spans="1:12" ht="19.8" customHeight="1" x14ac:dyDescent="0.3">
      <c r="A3" s="24">
        <v>1</v>
      </c>
      <c r="B3" s="21">
        <v>54</v>
      </c>
      <c r="C3" s="24">
        <v>27</v>
      </c>
      <c r="D3" s="24">
        <v>23</v>
      </c>
      <c r="E3" s="24">
        <v>4</v>
      </c>
      <c r="F3" s="24">
        <v>6</v>
      </c>
      <c r="G3" s="24" t="s">
        <v>55</v>
      </c>
    </row>
    <row r="4" spans="1:12" ht="19.8" customHeight="1" x14ac:dyDescent="0.3">
      <c r="A4" s="24">
        <v>2</v>
      </c>
      <c r="B4" s="21">
        <v>55</v>
      </c>
      <c r="C4" s="24">
        <v>27</v>
      </c>
      <c r="D4" s="34">
        <v>20</v>
      </c>
      <c r="E4" s="24">
        <v>7</v>
      </c>
      <c r="F4" s="24">
        <v>11</v>
      </c>
      <c r="G4" s="24" t="s">
        <v>55</v>
      </c>
    </row>
    <row r="5" spans="1:12" ht="19.8" customHeight="1" x14ac:dyDescent="0.3">
      <c r="A5" s="24">
        <v>3</v>
      </c>
      <c r="B5" s="21">
        <v>56</v>
      </c>
      <c r="C5" s="24">
        <v>136</v>
      </c>
      <c r="D5" s="24">
        <v>73</v>
      </c>
      <c r="E5" s="24">
        <v>63</v>
      </c>
      <c r="F5" s="24">
        <v>37</v>
      </c>
      <c r="G5" s="24" t="s">
        <v>55</v>
      </c>
      <c r="K5" s="42"/>
    </row>
    <row r="6" spans="1:12" ht="21.6" customHeight="1" x14ac:dyDescent="0.3">
      <c r="A6" s="25"/>
      <c r="B6" s="26"/>
      <c r="C6" s="27">
        <f>SUM(C3:C5)</f>
        <v>190</v>
      </c>
      <c r="D6" s="28">
        <f>SUM(D3:D5)</f>
        <v>116</v>
      </c>
      <c r="E6" s="31">
        <f>SUM(E3:E5)</f>
        <v>74</v>
      </c>
      <c r="F6" s="31">
        <f>SUM(F3:F5)</f>
        <v>54</v>
      </c>
      <c r="G6" s="24"/>
    </row>
    <row r="7" spans="1:12" ht="63" customHeight="1" x14ac:dyDescent="0.3">
      <c r="A7" s="20" t="s">
        <v>0</v>
      </c>
      <c r="B7" s="20" t="s">
        <v>52</v>
      </c>
      <c r="C7" s="20" t="s">
        <v>3</v>
      </c>
      <c r="D7" s="21" t="s">
        <v>53</v>
      </c>
      <c r="E7" s="21" t="s">
        <v>64</v>
      </c>
      <c r="F7" s="21" t="s">
        <v>65</v>
      </c>
      <c r="G7" s="20" t="s">
        <v>54</v>
      </c>
    </row>
    <row r="8" spans="1:12" ht="21" customHeight="1" x14ac:dyDescent="0.3">
      <c r="A8" s="24">
        <v>4</v>
      </c>
      <c r="B8" s="23">
        <v>57</v>
      </c>
      <c r="C8" s="24">
        <f>D8+E8</f>
        <v>45</v>
      </c>
      <c r="D8" s="24">
        <v>18</v>
      </c>
      <c r="E8" s="24">
        <v>27</v>
      </c>
      <c r="F8" s="24">
        <v>5</v>
      </c>
      <c r="G8" s="24" t="s">
        <v>56</v>
      </c>
    </row>
    <row r="9" spans="1:12" ht="21" customHeight="1" x14ac:dyDescent="0.3">
      <c r="A9" s="24">
        <v>5</v>
      </c>
      <c r="B9" s="23">
        <v>58</v>
      </c>
      <c r="C9" s="24">
        <f>D9+E9</f>
        <v>80</v>
      </c>
      <c r="D9" s="24">
        <v>24</v>
      </c>
      <c r="E9" s="24">
        <v>56</v>
      </c>
      <c r="F9" s="24">
        <v>10</v>
      </c>
      <c r="G9" s="24" t="s">
        <v>56</v>
      </c>
    </row>
    <row r="10" spans="1:12" ht="21" customHeight="1" x14ac:dyDescent="0.3">
      <c r="A10" s="24">
        <v>6</v>
      </c>
      <c r="B10" s="23">
        <v>59</v>
      </c>
      <c r="C10" s="24">
        <f>D10+E10</f>
        <v>67</v>
      </c>
      <c r="D10" s="24">
        <v>32</v>
      </c>
      <c r="E10" s="24">
        <v>35</v>
      </c>
      <c r="F10" s="24">
        <v>11</v>
      </c>
      <c r="G10" s="24" t="s">
        <v>56</v>
      </c>
    </row>
    <row r="11" spans="1:12" ht="21" customHeight="1" x14ac:dyDescent="0.3">
      <c r="A11" s="24">
        <v>7</v>
      </c>
      <c r="B11" s="23">
        <v>60</v>
      </c>
      <c r="C11" s="24">
        <f>D11+E11</f>
        <v>54</v>
      </c>
      <c r="D11" s="24">
        <v>16</v>
      </c>
      <c r="E11" s="24">
        <v>38</v>
      </c>
      <c r="F11" s="24">
        <v>16</v>
      </c>
      <c r="G11" s="24" t="s">
        <v>56</v>
      </c>
      <c r="J11" s="8"/>
      <c r="K11" s="8"/>
      <c r="L11" s="8"/>
    </row>
    <row r="12" spans="1:12" ht="21" customHeight="1" x14ac:dyDescent="0.3">
      <c r="A12" s="29"/>
      <c r="B12" s="29"/>
      <c r="C12" s="12">
        <f>SUM(C8:C11)</f>
        <v>246</v>
      </c>
      <c r="D12" s="32">
        <f>SUM(D8:D11)</f>
        <v>90</v>
      </c>
      <c r="E12" s="12">
        <f>SUM(E8:E11)</f>
        <v>156</v>
      </c>
      <c r="F12" s="12"/>
      <c r="G12" s="29"/>
    </row>
    <row r="13" spans="1:12" ht="15.6" x14ac:dyDescent="0.3">
      <c r="A13" s="30"/>
      <c r="B13" s="30"/>
      <c r="C13" s="30"/>
      <c r="D13" s="30"/>
      <c r="E13" s="30"/>
      <c r="F13" s="30"/>
      <c r="G13" s="30"/>
    </row>
    <row r="14" spans="1:12" ht="15.6" customHeight="1" x14ac:dyDescent="0.3">
      <c r="A14" s="60" t="s">
        <v>66</v>
      </c>
      <c r="B14" s="60"/>
      <c r="C14" s="60"/>
      <c r="D14" s="60"/>
      <c r="E14" s="62">
        <f>C6+C12</f>
        <v>436</v>
      </c>
      <c r="F14" s="62" t="s">
        <v>78</v>
      </c>
      <c r="G14" s="62">
        <v>190</v>
      </c>
      <c r="H14" s="35" t="s">
        <v>67</v>
      </c>
      <c r="I14" s="36">
        <v>116</v>
      </c>
    </row>
    <row r="15" spans="1:12" ht="15.6" customHeight="1" x14ac:dyDescent="0.3">
      <c r="A15" s="60"/>
      <c r="B15" s="60"/>
      <c r="C15" s="60"/>
      <c r="D15" s="60"/>
      <c r="E15" s="62"/>
      <c r="F15" s="62"/>
      <c r="G15" s="62"/>
      <c r="H15" s="35" t="s">
        <v>68</v>
      </c>
      <c r="I15" s="36">
        <v>74</v>
      </c>
    </row>
    <row r="16" spans="1:12" ht="15.6" customHeight="1" x14ac:dyDescent="0.3">
      <c r="A16" s="60"/>
      <c r="B16" s="60"/>
      <c r="C16" s="60"/>
      <c r="D16" s="60"/>
      <c r="E16" s="62"/>
      <c r="F16" s="62" t="s">
        <v>79</v>
      </c>
      <c r="G16" s="62">
        <v>246</v>
      </c>
      <c r="H16" s="35" t="s">
        <v>67</v>
      </c>
      <c r="I16" s="36">
        <v>90</v>
      </c>
    </row>
    <row r="17" spans="1:9" ht="15.6" customHeight="1" x14ac:dyDescent="0.3">
      <c r="A17" s="60"/>
      <c r="B17" s="60"/>
      <c r="C17" s="60"/>
      <c r="D17" s="60"/>
      <c r="E17" s="62"/>
      <c r="F17" s="62"/>
      <c r="G17" s="62"/>
      <c r="H17" s="35" t="s">
        <v>68</v>
      </c>
      <c r="I17" s="36">
        <v>156</v>
      </c>
    </row>
    <row r="18" spans="1:9" ht="18" x14ac:dyDescent="0.35">
      <c r="A18" s="30"/>
      <c r="B18" s="30"/>
      <c r="C18" s="30"/>
      <c r="D18" s="30"/>
      <c r="E18" s="37"/>
      <c r="F18" s="38" t="s">
        <v>72</v>
      </c>
      <c r="G18" s="39">
        <f>SUM(G14:G17)</f>
        <v>436</v>
      </c>
    </row>
    <row r="19" spans="1:9" ht="30" customHeight="1" x14ac:dyDescent="0.3">
      <c r="F19" s="41" t="s">
        <v>77</v>
      </c>
      <c r="G19" s="40"/>
      <c r="H19" s="40"/>
      <c r="I19" s="40"/>
    </row>
  </sheetData>
  <mergeCells count="7">
    <mergeCell ref="A14:D17"/>
    <mergeCell ref="A1:I1"/>
    <mergeCell ref="E14:E17"/>
    <mergeCell ref="F14:F15"/>
    <mergeCell ref="F16:F17"/>
    <mergeCell ref="G14:G15"/>
    <mergeCell ref="G16:G17"/>
  </mergeCells>
  <pageMargins left="0.7" right="0.7" top="0.75" bottom="0.75" header="0.3" footer="0.3"/>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8"/>
  <sheetViews>
    <sheetView topLeftCell="A4" workbookViewId="0">
      <selection activeCell="A14" sqref="A14:D17"/>
    </sheetView>
  </sheetViews>
  <sheetFormatPr defaultRowHeight="14.4" x14ac:dyDescent="0.3"/>
  <cols>
    <col min="3" max="3" width="9.5546875" customWidth="1"/>
    <col min="4" max="4" width="16.44140625" customWidth="1"/>
    <col min="5" max="5" width="13.6640625" customWidth="1"/>
    <col min="6" max="6" width="13" customWidth="1"/>
    <col min="7" max="7" width="20.6640625" customWidth="1"/>
    <col min="8" max="9" width="12.21875" customWidth="1"/>
    <col min="10" max="10" width="18.21875" customWidth="1"/>
    <col min="11" max="11" width="17.21875" customWidth="1"/>
  </cols>
  <sheetData>
    <row r="1" spans="1:14" ht="25.2" customHeight="1" x14ac:dyDescent="0.3">
      <c r="A1" s="61" t="s">
        <v>69</v>
      </c>
      <c r="B1" s="61"/>
      <c r="C1" s="61"/>
      <c r="D1" s="61"/>
      <c r="E1" s="61"/>
      <c r="F1" s="61"/>
      <c r="G1" s="61"/>
      <c r="H1" s="61"/>
      <c r="I1" s="61"/>
      <c r="J1" s="61"/>
      <c r="K1" s="61"/>
    </row>
    <row r="2" spans="1:14" ht="93.6" x14ac:dyDescent="0.3">
      <c r="A2" s="20" t="s">
        <v>0</v>
      </c>
      <c r="B2" s="20" t="s">
        <v>52</v>
      </c>
      <c r="C2" s="21" t="s">
        <v>3</v>
      </c>
      <c r="D2" s="21" t="s">
        <v>53</v>
      </c>
      <c r="E2" s="21" t="s">
        <v>75</v>
      </c>
      <c r="F2" s="21" t="s">
        <v>73</v>
      </c>
      <c r="G2" s="21" t="s">
        <v>74</v>
      </c>
      <c r="H2" s="21" t="s">
        <v>64</v>
      </c>
      <c r="I2" s="21" t="s">
        <v>73</v>
      </c>
      <c r="J2" s="21" t="s">
        <v>74</v>
      </c>
      <c r="K2" s="21" t="s">
        <v>59</v>
      </c>
    </row>
    <row r="3" spans="1:14" ht="30.6" customHeight="1" x14ac:dyDescent="0.3">
      <c r="A3" s="24">
        <v>1</v>
      </c>
      <c r="B3" s="21">
        <v>54</v>
      </c>
      <c r="C3" s="43">
        <v>27</v>
      </c>
      <c r="D3" s="21">
        <v>23</v>
      </c>
      <c r="E3" s="24"/>
      <c r="F3" s="24"/>
      <c r="G3" s="24"/>
      <c r="H3" s="21">
        <v>4</v>
      </c>
      <c r="I3" s="24"/>
      <c r="J3" s="24"/>
      <c r="K3" s="24" t="s">
        <v>76</v>
      </c>
    </row>
    <row r="4" spans="1:14" ht="35.4" customHeight="1" x14ac:dyDescent="0.3">
      <c r="A4" s="24">
        <v>2</v>
      </c>
      <c r="B4" s="21">
        <v>55</v>
      </c>
      <c r="C4" s="43">
        <v>27</v>
      </c>
      <c r="D4" s="20">
        <v>20</v>
      </c>
      <c r="E4" s="34"/>
      <c r="F4" s="34"/>
      <c r="G4" s="34"/>
      <c r="H4" s="21">
        <v>7</v>
      </c>
      <c r="I4" s="24"/>
      <c r="J4" s="24"/>
      <c r="K4" s="24" t="s">
        <v>76</v>
      </c>
    </row>
    <row r="5" spans="1:14" ht="35.4" customHeight="1" x14ac:dyDescent="0.3">
      <c r="A5" s="24">
        <v>3</v>
      </c>
      <c r="B5" s="21">
        <v>56</v>
      </c>
      <c r="C5" s="43">
        <v>136</v>
      </c>
      <c r="D5" s="21">
        <v>73</v>
      </c>
      <c r="E5" s="24"/>
      <c r="F5" s="24"/>
      <c r="G5" s="24"/>
      <c r="H5" s="21">
        <v>63</v>
      </c>
      <c r="I5" s="24"/>
      <c r="J5" s="24"/>
      <c r="K5" s="24" t="s">
        <v>76</v>
      </c>
    </row>
    <row r="6" spans="1:14" ht="21.6" customHeight="1" x14ac:dyDescent="0.3">
      <c r="A6" s="25"/>
      <c r="B6" s="26"/>
      <c r="C6" s="28">
        <f>SUM(C3:C5)</f>
        <v>190</v>
      </c>
      <c r="D6" s="27">
        <f>SUM(D3:D5)</f>
        <v>116</v>
      </c>
      <c r="E6" s="27"/>
      <c r="F6" s="27"/>
      <c r="G6" s="27"/>
      <c r="H6" s="31">
        <f>SUM(H3:H5)</f>
        <v>74</v>
      </c>
      <c r="I6" s="31"/>
      <c r="J6" s="31"/>
      <c r="K6" s="31"/>
    </row>
    <row r="7" spans="1:14" ht="89.4" customHeight="1" x14ac:dyDescent="0.3">
      <c r="A7" s="20" t="s">
        <v>0</v>
      </c>
      <c r="B7" s="20" t="s">
        <v>52</v>
      </c>
      <c r="C7" s="43" t="s">
        <v>3</v>
      </c>
      <c r="D7" s="21" t="s">
        <v>53</v>
      </c>
      <c r="E7" s="21" t="s">
        <v>75</v>
      </c>
      <c r="F7" s="21" t="s">
        <v>73</v>
      </c>
      <c r="G7" s="21" t="s">
        <v>74</v>
      </c>
      <c r="H7" s="21" t="s">
        <v>64</v>
      </c>
      <c r="I7" s="21" t="s">
        <v>73</v>
      </c>
      <c r="J7" s="21" t="s">
        <v>74</v>
      </c>
      <c r="K7" s="21" t="s">
        <v>59</v>
      </c>
    </row>
    <row r="8" spans="1:14" ht="30.6" customHeight="1" x14ac:dyDescent="0.3">
      <c r="A8" s="24">
        <v>4</v>
      </c>
      <c r="B8" s="23">
        <v>57</v>
      </c>
      <c r="C8" s="43">
        <f>D8+H8</f>
        <v>45</v>
      </c>
      <c r="D8" s="21">
        <v>18</v>
      </c>
      <c r="E8" s="24"/>
      <c r="F8" s="24"/>
      <c r="G8" s="24"/>
      <c r="H8" s="21">
        <v>27</v>
      </c>
      <c r="I8" s="24"/>
      <c r="J8" s="24"/>
      <c r="K8" s="24" t="s">
        <v>76</v>
      </c>
    </row>
    <row r="9" spans="1:14" ht="30.6" customHeight="1" x14ac:dyDescent="0.3">
      <c r="A9" s="24">
        <v>5</v>
      </c>
      <c r="B9" s="23">
        <v>58</v>
      </c>
      <c r="C9" s="43">
        <f>D9+H9</f>
        <v>80</v>
      </c>
      <c r="D9" s="21">
        <v>24</v>
      </c>
      <c r="E9" s="24"/>
      <c r="F9" s="24"/>
      <c r="G9" s="24"/>
      <c r="H9" s="21">
        <v>56</v>
      </c>
      <c r="I9" s="24"/>
      <c r="J9" s="24"/>
      <c r="K9" s="24" t="s">
        <v>76</v>
      </c>
    </row>
    <row r="10" spans="1:14" ht="30.6" customHeight="1" x14ac:dyDescent="0.3">
      <c r="A10" s="24">
        <v>6</v>
      </c>
      <c r="B10" s="23">
        <v>59</v>
      </c>
      <c r="C10" s="43">
        <f>D10+H10</f>
        <v>67</v>
      </c>
      <c r="D10" s="21">
        <v>32</v>
      </c>
      <c r="E10" s="24"/>
      <c r="F10" s="24"/>
      <c r="G10" s="24"/>
      <c r="H10" s="21">
        <v>35</v>
      </c>
      <c r="I10" s="24"/>
      <c r="J10" s="24"/>
      <c r="K10" s="24" t="s">
        <v>76</v>
      </c>
    </row>
    <row r="11" spans="1:14" ht="30.6" customHeight="1" x14ac:dyDescent="0.3">
      <c r="A11" s="24">
        <v>7</v>
      </c>
      <c r="B11" s="23">
        <v>60</v>
      </c>
      <c r="C11" s="43">
        <f>D11+H11</f>
        <v>54</v>
      </c>
      <c r="D11" s="21">
        <v>16</v>
      </c>
      <c r="E11" s="24"/>
      <c r="F11" s="24"/>
      <c r="G11" s="24"/>
      <c r="H11" s="21">
        <v>38</v>
      </c>
      <c r="I11" s="24"/>
      <c r="J11" s="24"/>
      <c r="K11" s="24" t="s">
        <v>76</v>
      </c>
      <c r="L11" s="8"/>
      <c r="M11" s="8"/>
      <c r="N11" s="8"/>
    </row>
    <row r="12" spans="1:14" ht="30.6" customHeight="1" x14ac:dyDescent="0.3">
      <c r="A12" s="29"/>
      <c r="B12" s="29"/>
      <c r="C12" s="32">
        <f>SUM(C8:C11)</f>
        <v>246</v>
      </c>
      <c r="D12" s="12">
        <f>SUM(D8:D11)</f>
        <v>90</v>
      </c>
      <c r="E12" s="12"/>
      <c r="F12" s="12"/>
      <c r="G12" s="12"/>
      <c r="H12" s="12">
        <f>SUM(H8:H11)</f>
        <v>156</v>
      </c>
      <c r="I12" s="12"/>
      <c r="J12" s="12"/>
      <c r="K12" s="24"/>
    </row>
    <row r="13" spans="1:14" ht="15.6" x14ac:dyDescent="0.3">
      <c r="A13" s="30"/>
      <c r="B13" s="30"/>
      <c r="C13" s="30"/>
      <c r="D13" s="30"/>
      <c r="E13" s="30"/>
      <c r="F13" s="30"/>
      <c r="G13" s="30"/>
      <c r="H13" s="30"/>
      <c r="I13" s="30"/>
      <c r="J13" s="30"/>
      <c r="K13" s="30"/>
    </row>
    <row r="14" spans="1:14" ht="15.6" customHeight="1" x14ac:dyDescent="0.3">
      <c r="A14" s="63" t="s">
        <v>66</v>
      </c>
      <c r="B14" s="63"/>
      <c r="C14" s="63"/>
      <c r="D14" s="63"/>
      <c r="E14" s="20"/>
      <c r="F14" s="20"/>
      <c r="G14" s="20"/>
      <c r="H14" s="62">
        <f>C6+C12</f>
        <v>436</v>
      </c>
      <c r="I14" s="22"/>
      <c r="J14" s="35" t="s">
        <v>67</v>
      </c>
      <c r="K14" s="36">
        <v>116</v>
      </c>
    </row>
    <row r="15" spans="1:14" ht="15.6" customHeight="1" x14ac:dyDescent="0.3">
      <c r="A15" s="63"/>
      <c r="B15" s="63"/>
      <c r="C15" s="63"/>
      <c r="D15" s="63"/>
      <c r="E15" s="20"/>
      <c r="F15" s="20"/>
      <c r="G15" s="20"/>
      <c r="H15" s="62"/>
      <c r="I15" s="22"/>
      <c r="J15" s="35" t="s">
        <v>68</v>
      </c>
      <c r="K15" s="36">
        <v>74</v>
      </c>
    </row>
    <row r="16" spans="1:14" ht="15.6" customHeight="1" x14ac:dyDescent="0.3">
      <c r="A16" s="63"/>
      <c r="B16" s="63"/>
      <c r="C16" s="63"/>
      <c r="D16" s="63"/>
      <c r="E16" s="20"/>
      <c r="F16" s="20"/>
      <c r="G16" s="20"/>
      <c r="H16" s="62"/>
      <c r="I16" s="22"/>
      <c r="J16" s="35" t="s">
        <v>67</v>
      </c>
      <c r="K16" s="36">
        <v>90</v>
      </c>
    </row>
    <row r="17" spans="1:11" ht="15.6" customHeight="1" x14ac:dyDescent="0.3">
      <c r="A17" s="63"/>
      <c r="B17" s="63"/>
      <c r="C17" s="63"/>
      <c r="D17" s="63"/>
      <c r="E17" s="20"/>
      <c r="F17" s="20"/>
      <c r="G17" s="20"/>
      <c r="H17" s="62"/>
      <c r="I17" s="22"/>
      <c r="J17" s="35" t="s">
        <v>68</v>
      </c>
      <c r="K17" s="36">
        <v>156</v>
      </c>
    </row>
    <row r="18" spans="1:11" ht="18" x14ac:dyDescent="0.35">
      <c r="A18" s="30"/>
      <c r="B18" s="30"/>
      <c r="C18" s="30"/>
      <c r="D18" s="30"/>
      <c r="E18" s="30"/>
      <c r="F18" s="30"/>
      <c r="G18" s="30"/>
      <c r="H18" s="37"/>
      <c r="I18" s="37"/>
      <c r="J18" s="37"/>
      <c r="K18" s="37"/>
    </row>
  </sheetData>
  <mergeCells count="3">
    <mergeCell ref="A1:K1"/>
    <mergeCell ref="A14:D17"/>
    <mergeCell ref="H14:H17"/>
  </mergeCells>
  <pageMargins left="0" right="0" top="0" bottom="0" header="0" footer="0"/>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Tồn đọng các Khoá 54 -60</vt:lpstr>
      <vt:lpstr>Tổng hợp</vt:lpstr>
      <vt:lpstr>Cụ thể </vt:lpstr>
      <vt:lpstr>'Cụ thể '!Print_Area</vt:lpstr>
      <vt:lpstr>'Tồn đọng các Khoá 54 -60'!Print_Area</vt:lpstr>
      <vt:lpstr>'Tổng hợp'!Print_Area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Trường KHXH-NV</cp:lastModifiedBy>
  <cp:lastPrinted>2023-11-22T02:13:41Z</cp:lastPrinted>
  <dcterms:created xsi:type="dcterms:W3CDTF">2023-09-22T08:42:35Z</dcterms:created>
  <dcterms:modified xsi:type="dcterms:W3CDTF">2023-11-22T02:16:02Z</dcterms:modified>
</cp:coreProperties>
</file>